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3 Q3 August 1\For Submission\Water Division 8.11.23\"/>
    </mc:Choice>
  </mc:AlternateContent>
  <bookViews>
    <workbookView xWindow="0" yWindow="0" windowWidth="28800" windowHeight="11568" firstSheet="13" activeTab="18"/>
  </bookViews>
  <sheets>
    <sheet name="BKD" sheetId="1" r:id="rId1"/>
    <sheet name="BAR" sheetId="2" r:id="rId2"/>
    <sheet name="BG" sheetId="3" r:id="rId3"/>
    <sheet name="CH" sheetId="4" r:id="rId4"/>
    <sheet name="DIX" sheetId="6" r:id="rId5"/>
    <sheet name="DOM" sheetId="5" r:id="rId6"/>
    <sheet name="ELA" sheetId="7" r:id="rId7"/>
    <sheet name="HR" sheetId="8" r:id="rId8"/>
    <sheet name="KRV" sheetId="9" r:id="rId9"/>
    <sheet name="LIV" sheetId="11" r:id="rId10"/>
    <sheet name="LAS" sheetId="12" r:id="rId11"/>
    <sheet name="LAR_AV" sheetId="13" r:id="rId12"/>
    <sheet name="LAR_PVP" sheetId="14" r:id="rId13"/>
    <sheet name="MRL" sheetId="10" r:id="rId14"/>
    <sheet name="ORO" sheetId="15" r:id="rId15"/>
    <sheet name="SVR" sheetId="16" r:id="rId16"/>
    <sheet name="SEL" sheetId="17" r:id="rId17"/>
    <sheet name="STK" sheetId="18" r:id="rId18"/>
    <sheet name="TRV" sheetId="21" r:id="rId19"/>
    <sheet name="VIS" sheetId="20" r:id="rId20"/>
    <sheet name="WLK" sheetId="19" r:id="rId21"/>
    <sheet name="WIL" sheetId="22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xlnm._FilterDatabase" localSheetId="1" hidden="1">BAR!$A$1:$K$51</definedName>
    <definedName name="_xlnm._FilterDatabase" localSheetId="2" hidden="1">BG!$A$1:$K$51</definedName>
    <definedName name="_xlnm._FilterDatabase" localSheetId="0" hidden="1">BKD!$A$1:$K$51</definedName>
    <definedName name="_xlnm._FilterDatabase" localSheetId="3" hidden="1">CH!$A$1:$K$51</definedName>
    <definedName name="_xlnm._FilterDatabase" localSheetId="4" hidden="1">DIX!$A$1:$K$51</definedName>
    <definedName name="_xlnm._FilterDatabase" localSheetId="5" hidden="1">DOM!$A$1:$K$51</definedName>
    <definedName name="_xlnm._FilterDatabase" localSheetId="6" hidden="1">ELA!$A$1:$K$51</definedName>
    <definedName name="_xlnm._FilterDatabase" localSheetId="7" hidden="1">HR!$A$1:$K$51</definedName>
    <definedName name="_xlnm._FilterDatabase" localSheetId="8" hidden="1">KRV!$A$1:$K$51</definedName>
    <definedName name="_xlnm._FilterDatabase" localSheetId="11" hidden="1">LAR_AV!$A$1:$K$52</definedName>
    <definedName name="_xlnm._FilterDatabase" localSheetId="12" hidden="1">LAR_PVP!$A$1:$K$51</definedName>
    <definedName name="_xlnm._FilterDatabase" localSheetId="10" hidden="1">LAS!$A$1:$K$51</definedName>
    <definedName name="_xlnm._FilterDatabase" localSheetId="9" hidden="1">LIV!$A$1:$K$51</definedName>
    <definedName name="_xlnm._FilterDatabase" localSheetId="13" hidden="1">MRL!$A$1:$K$51</definedName>
    <definedName name="_xlnm._FilterDatabase" localSheetId="14" hidden="1">ORO!$A$1:$K$51</definedName>
    <definedName name="_xlnm._FilterDatabase" localSheetId="16" hidden="1">SEL!$A$1:$K$53</definedName>
    <definedName name="_xlnm._FilterDatabase" localSheetId="17" hidden="1">STK!$A$1:$K$51</definedName>
    <definedName name="_xlnm._FilterDatabase" localSheetId="15" hidden="1">SVR!$A$1:$K$51</definedName>
    <definedName name="_xlnm._FilterDatabase" localSheetId="18" hidden="1">TRV!$A$1:$K$51</definedName>
    <definedName name="_xlnm._FilterDatabase" localSheetId="19" hidden="1">VIS!$A$1:$K$51</definedName>
    <definedName name="_xlnm._FilterDatabase" localSheetId="21" hidden="1">WIL!$A$1:$K$51</definedName>
    <definedName name="_xlnm._FilterDatabase" localSheetId="20" hidden="1">WLK!$A$1:$K$51</definedName>
    <definedName name="CAP" localSheetId="1">#REF!</definedName>
    <definedName name="CAP" localSheetId="3">#REF!</definedName>
    <definedName name="CAP" localSheetId="4">#REF!</definedName>
    <definedName name="CAP" localSheetId="5">#REF!</definedName>
    <definedName name="CAP" localSheetId="6">#REF!</definedName>
    <definedName name="CAP" localSheetId="7">#REF!</definedName>
    <definedName name="CAP" localSheetId="8">#REF!</definedName>
    <definedName name="CAP" localSheetId="12">#REF!</definedName>
    <definedName name="CAP" localSheetId="9">#REF!</definedName>
    <definedName name="CAP" localSheetId="13">#REF!</definedName>
    <definedName name="CAP" localSheetId="14">#REF!</definedName>
    <definedName name="CAP" localSheetId="16">#REF!</definedName>
    <definedName name="CAP" localSheetId="17">#REF!</definedName>
    <definedName name="CAP" localSheetId="15">#REF!</definedName>
    <definedName name="CAP" localSheetId="18">#REF!</definedName>
    <definedName name="CAP" localSheetId="19">#REF!</definedName>
    <definedName name="CAP" localSheetId="21">#REF!</definedName>
    <definedName name="CAP" localSheetId="20">#REF!</definedName>
    <definedName name="CAP">#REF!</definedName>
    <definedName name="Non_CAP" localSheetId="1">#REF!</definedName>
    <definedName name="Non_CAP" localSheetId="3">#REF!</definedName>
    <definedName name="Non_CAP" localSheetId="4">#REF!</definedName>
    <definedName name="Non_CAP" localSheetId="5">#REF!</definedName>
    <definedName name="Non_CAP" localSheetId="6">#REF!</definedName>
    <definedName name="Non_CAP" localSheetId="7">#REF!</definedName>
    <definedName name="Non_CAP" localSheetId="8">#REF!</definedName>
    <definedName name="Non_CAP" localSheetId="12">#REF!</definedName>
    <definedName name="Non_CAP" localSheetId="9">#REF!</definedName>
    <definedName name="Non_CAP" localSheetId="13">#REF!</definedName>
    <definedName name="Non_CAP" localSheetId="14">#REF!</definedName>
    <definedName name="Non_CAP" localSheetId="16">#REF!</definedName>
    <definedName name="Non_CAP" localSheetId="17">#REF!</definedName>
    <definedName name="Non_CAP" localSheetId="15">#REF!</definedName>
    <definedName name="Non_CAP" localSheetId="18">#REF!</definedName>
    <definedName name="Non_CAP" localSheetId="19">#REF!</definedName>
    <definedName name="Non_CAP" localSheetId="21">#REF!</definedName>
    <definedName name="Non_CAP" localSheetId="20">#REF!</definedName>
    <definedName name="Non_CAP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22" l="1"/>
  <c r="E52" i="22"/>
  <c r="F9" i="22"/>
  <c r="O8" i="22"/>
  <c r="N8" i="22"/>
  <c r="Q7" i="22"/>
  <c r="P7" i="22"/>
  <c r="O7" i="22"/>
  <c r="N7" i="22"/>
  <c r="Q6" i="22"/>
  <c r="P6" i="22"/>
  <c r="O6" i="22"/>
  <c r="N6" i="22"/>
  <c r="Q5" i="22"/>
  <c r="P5" i="22"/>
  <c r="O5" i="22"/>
  <c r="N5" i="22"/>
  <c r="Q4" i="22"/>
  <c r="P4" i="22"/>
  <c r="O4" i="22"/>
  <c r="N4" i="22"/>
  <c r="C2" i="22"/>
  <c r="E52" i="21"/>
  <c r="N8" i="21"/>
  <c r="Q7" i="21"/>
  <c r="P7" i="21"/>
  <c r="O7" i="21"/>
  <c r="N7" i="21"/>
  <c r="Q6" i="21"/>
  <c r="P6" i="21"/>
  <c r="O6" i="21"/>
  <c r="N6" i="21"/>
  <c r="Q5" i="21"/>
  <c r="P5" i="21"/>
  <c r="O5" i="21"/>
  <c r="N5" i="21"/>
  <c r="F5" i="21"/>
  <c r="G6" i="21" s="1"/>
  <c r="Q4" i="21"/>
  <c r="P4" i="21"/>
  <c r="O4" i="21"/>
  <c r="N4" i="21"/>
  <c r="C2" i="21"/>
  <c r="E52" i="20"/>
  <c r="F9" i="20"/>
  <c r="F52" i="20" s="1"/>
  <c r="O8" i="20"/>
  <c r="N8" i="20"/>
  <c r="Q7" i="20"/>
  <c r="P7" i="20"/>
  <c r="O7" i="20"/>
  <c r="N7" i="20"/>
  <c r="Q6" i="20"/>
  <c r="P6" i="20"/>
  <c r="O6" i="20"/>
  <c r="N6" i="20"/>
  <c r="Q5" i="20"/>
  <c r="P5" i="20"/>
  <c r="O5" i="20"/>
  <c r="N5" i="20"/>
  <c r="Q4" i="20"/>
  <c r="P4" i="20"/>
  <c r="O4" i="20"/>
  <c r="N4" i="20"/>
  <c r="C2" i="20"/>
  <c r="E52" i="19"/>
  <c r="F10" i="19"/>
  <c r="O8" i="19" s="1"/>
  <c r="N8" i="19"/>
  <c r="Q7" i="19"/>
  <c r="P7" i="19"/>
  <c r="O7" i="19"/>
  <c r="N7" i="19"/>
  <c r="Q6" i="19"/>
  <c r="P6" i="19"/>
  <c r="O6" i="19"/>
  <c r="N6" i="19"/>
  <c r="Q5" i="19"/>
  <c r="P5" i="19"/>
  <c r="O5" i="19"/>
  <c r="N5" i="19"/>
  <c r="Q4" i="19"/>
  <c r="P4" i="19"/>
  <c r="O4" i="19"/>
  <c r="N4" i="19"/>
  <c r="C2" i="19"/>
  <c r="E52" i="18"/>
  <c r="F9" i="18"/>
  <c r="F52" i="18" s="1"/>
  <c r="O8" i="18"/>
  <c r="N8" i="18"/>
  <c r="Q7" i="18"/>
  <c r="P7" i="18"/>
  <c r="O7" i="18"/>
  <c r="N7" i="18"/>
  <c r="Q6" i="18"/>
  <c r="P6" i="18"/>
  <c r="O6" i="18"/>
  <c r="N6" i="18"/>
  <c r="Q5" i="18"/>
  <c r="P5" i="18"/>
  <c r="O5" i="18"/>
  <c r="N5" i="18"/>
  <c r="Q4" i="18"/>
  <c r="P4" i="18"/>
  <c r="O4" i="18"/>
  <c r="N4" i="18"/>
  <c r="C2" i="18"/>
  <c r="E54" i="17"/>
  <c r="O10" i="17"/>
  <c r="N10" i="17"/>
  <c r="Q9" i="17"/>
  <c r="P9" i="17"/>
  <c r="O9" i="17"/>
  <c r="N9" i="17"/>
  <c r="F9" i="17"/>
  <c r="G10" i="17" s="1"/>
  <c r="Q8" i="17"/>
  <c r="P8" i="17"/>
  <c r="O8" i="17"/>
  <c r="N8" i="17"/>
  <c r="Q5" i="17"/>
  <c r="P5" i="17"/>
  <c r="O5" i="17"/>
  <c r="N5" i="17"/>
  <c r="Q4" i="17"/>
  <c r="P4" i="17"/>
  <c r="O4" i="17"/>
  <c r="N4" i="17"/>
  <c r="C2" i="17"/>
  <c r="E52" i="16"/>
  <c r="F9" i="16"/>
  <c r="F52" i="16" s="1"/>
  <c r="O8" i="16"/>
  <c r="N8" i="16"/>
  <c r="Q7" i="16"/>
  <c r="P7" i="16"/>
  <c r="O7" i="16"/>
  <c r="N7" i="16"/>
  <c r="Q6" i="16"/>
  <c r="P6" i="16"/>
  <c r="O6" i="16"/>
  <c r="N6" i="16"/>
  <c r="Q5" i="16"/>
  <c r="P5" i="16"/>
  <c r="O5" i="16"/>
  <c r="N5" i="16"/>
  <c r="Q4" i="16"/>
  <c r="P4" i="16"/>
  <c r="O4" i="16"/>
  <c r="N4" i="16"/>
  <c r="C2" i="16"/>
  <c r="E52" i="15"/>
  <c r="F9" i="15"/>
  <c r="O8" i="15" s="1"/>
  <c r="N8" i="15"/>
  <c r="Q7" i="15"/>
  <c r="P7" i="15"/>
  <c r="O7" i="15"/>
  <c r="N7" i="15"/>
  <c r="Q6" i="15"/>
  <c r="P6" i="15"/>
  <c r="O6" i="15"/>
  <c r="N6" i="15"/>
  <c r="Q5" i="15"/>
  <c r="P5" i="15"/>
  <c r="O5" i="15"/>
  <c r="N5" i="15"/>
  <c r="Q4" i="15"/>
  <c r="P4" i="15"/>
  <c r="O4" i="15"/>
  <c r="N4" i="15"/>
  <c r="C2" i="15"/>
  <c r="H52" i="14"/>
  <c r="F52" i="14"/>
  <c r="E52" i="14"/>
  <c r="P8" i="14"/>
  <c r="O8" i="14"/>
  <c r="N8" i="14"/>
  <c r="Q7" i="14"/>
  <c r="P7" i="14"/>
  <c r="O7" i="14"/>
  <c r="N7" i="14"/>
  <c r="H7" i="14"/>
  <c r="Q8" i="14" s="1"/>
  <c r="Q6" i="14"/>
  <c r="P6" i="14"/>
  <c r="O6" i="14"/>
  <c r="N6" i="14"/>
  <c r="G6" i="14"/>
  <c r="G52" i="14" s="1"/>
  <c r="Q5" i="14"/>
  <c r="P5" i="14"/>
  <c r="O5" i="14"/>
  <c r="N5" i="14"/>
  <c r="F5" i="14"/>
  <c r="Q4" i="14"/>
  <c r="P4" i="14"/>
  <c r="O4" i="14"/>
  <c r="N4" i="14"/>
  <c r="C2" i="14"/>
  <c r="E53" i="13"/>
  <c r="N9" i="13"/>
  <c r="Q8" i="13"/>
  <c r="P8" i="13"/>
  <c r="O8" i="13"/>
  <c r="N8" i="13"/>
  <c r="F8" i="13"/>
  <c r="Q6" i="13"/>
  <c r="P6" i="13"/>
  <c r="O6" i="13"/>
  <c r="N6" i="13"/>
  <c r="F6" i="13"/>
  <c r="O5" i="13" s="1"/>
  <c r="Q5" i="13"/>
  <c r="P5" i="13"/>
  <c r="N5" i="13"/>
  <c r="Q4" i="13"/>
  <c r="P4" i="13"/>
  <c r="O4" i="13"/>
  <c r="N4" i="13"/>
  <c r="E4" i="13"/>
  <c r="C2" i="13"/>
  <c r="E52" i="12"/>
  <c r="F10" i="12"/>
  <c r="F52" i="12" s="1"/>
  <c r="O8" i="12"/>
  <c r="N8" i="12"/>
  <c r="Q7" i="12"/>
  <c r="P7" i="12"/>
  <c r="O7" i="12"/>
  <c r="N7" i="12"/>
  <c r="Q6" i="12"/>
  <c r="P6" i="12"/>
  <c r="O6" i="12"/>
  <c r="N6" i="12"/>
  <c r="Q5" i="12"/>
  <c r="P5" i="12"/>
  <c r="O5" i="12"/>
  <c r="N5" i="12"/>
  <c r="Q4" i="12"/>
  <c r="P4" i="12"/>
  <c r="O4" i="12"/>
  <c r="N4" i="12"/>
  <c r="C2" i="12"/>
  <c r="E52" i="11"/>
  <c r="F9" i="11"/>
  <c r="F52" i="11" s="1"/>
  <c r="O8" i="11"/>
  <c r="N8" i="11"/>
  <c r="Q7" i="11"/>
  <c r="P7" i="11"/>
  <c r="O7" i="11"/>
  <c r="N7" i="11"/>
  <c r="Q6" i="11"/>
  <c r="P6" i="11"/>
  <c r="O6" i="11"/>
  <c r="N6" i="11"/>
  <c r="Q5" i="11"/>
  <c r="P5" i="11"/>
  <c r="O5" i="11"/>
  <c r="N5" i="11"/>
  <c r="Q4" i="11"/>
  <c r="P4" i="11"/>
  <c r="O4" i="11"/>
  <c r="N4" i="11"/>
  <c r="C2" i="11"/>
  <c r="E52" i="10"/>
  <c r="F9" i="10"/>
  <c r="F52" i="10" s="1"/>
  <c r="O8" i="10"/>
  <c r="N8" i="10"/>
  <c r="Q7" i="10"/>
  <c r="P7" i="10"/>
  <c r="O7" i="10"/>
  <c r="N7" i="10"/>
  <c r="Q6" i="10"/>
  <c r="P6" i="10"/>
  <c r="O6" i="10"/>
  <c r="N6" i="10"/>
  <c r="Q5" i="10"/>
  <c r="P5" i="10"/>
  <c r="O5" i="10"/>
  <c r="N5" i="10"/>
  <c r="Q4" i="10"/>
  <c r="P4" i="10"/>
  <c r="O4" i="10"/>
  <c r="N4" i="10"/>
  <c r="C2" i="10"/>
  <c r="E52" i="9"/>
  <c r="F9" i="9"/>
  <c r="F52" i="9" s="1"/>
  <c r="O8" i="9"/>
  <c r="N8" i="9"/>
  <c r="Q7" i="9"/>
  <c r="P7" i="9"/>
  <c r="O7" i="9"/>
  <c r="N7" i="9"/>
  <c r="Q6" i="9"/>
  <c r="P6" i="9"/>
  <c r="O6" i="9"/>
  <c r="N6" i="9"/>
  <c r="Q5" i="9"/>
  <c r="P5" i="9"/>
  <c r="O5" i="9"/>
  <c r="N5" i="9"/>
  <c r="Q4" i="9"/>
  <c r="P4" i="9"/>
  <c r="O4" i="9"/>
  <c r="N4" i="9"/>
  <c r="C2" i="9"/>
  <c r="E52" i="8"/>
  <c r="F9" i="8"/>
  <c r="F52" i="8" s="1"/>
  <c r="O8" i="8"/>
  <c r="N8" i="8"/>
  <c r="Q7" i="8"/>
  <c r="P7" i="8"/>
  <c r="O7" i="8"/>
  <c r="N7" i="8"/>
  <c r="Q6" i="8"/>
  <c r="P6" i="8"/>
  <c r="O6" i="8"/>
  <c r="N6" i="8"/>
  <c r="Q5" i="8"/>
  <c r="P5" i="8"/>
  <c r="O5" i="8"/>
  <c r="N5" i="8"/>
  <c r="Q4" i="8"/>
  <c r="P4" i="8"/>
  <c r="O4" i="8"/>
  <c r="N4" i="8"/>
  <c r="C2" i="8"/>
  <c r="E52" i="7"/>
  <c r="F10" i="7"/>
  <c r="O8" i="7" s="1"/>
  <c r="N8" i="7"/>
  <c r="Q7" i="7"/>
  <c r="P7" i="7"/>
  <c r="O7" i="7"/>
  <c r="N7" i="7"/>
  <c r="Q6" i="7"/>
  <c r="P6" i="7"/>
  <c r="O6" i="7"/>
  <c r="N6" i="7"/>
  <c r="Q5" i="7"/>
  <c r="P5" i="7"/>
  <c r="O5" i="7"/>
  <c r="N5" i="7"/>
  <c r="Q4" i="7"/>
  <c r="P4" i="7"/>
  <c r="O4" i="7"/>
  <c r="N4" i="7"/>
  <c r="C2" i="7"/>
  <c r="E52" i="6"/>
  <c r="F9" i="6"/>
  <c r="O8" i="6" s="1"/>
  <c r="N8" i="6"/>
  <c r="Q7" i="6"/>
  <c r="P7" i="6"/>
  <c r="O7" i="6"/>
  <c r="N7" i="6"/>
  <c r="Q6" i="6"/>
  <c r="P6" i="6"/>
  <c r="O6" i="6"/>
  <c r="N6" i="6"/>
  <c r="Q5" i="6"/>
  <c r="P5" i="6"/>
  <c r="O5" i="6"/>
  <c r="N5" i="6"/>
  <c r="Q4" i="6"/>
  <c r="P4" i="6"/>
  <c r="O4" i="6"/>
  <c r="N4" i="6"/>
  <c r="C2" i="6"/>
  <c r="E52" i="5"/>
  <c r="F11" i="5"/>
  <c r="O8" i="5" s="1"/>
  <c r="N8" i="5"/>
  <c r="Q7" i="5"/>
  <c r="P7" i="5"/>
  <c r="O7" i="5"/>
  <c r="N7" i="5"/>
  <c r="Q6" i="5"/>
  <c r="P6" i="5"/>
  <c r="O6" i="5"/>
  <c r="N6" i="5"/>
  <c r="Q5" i="5"/>
  <c r="P5" i="5"/>
  <c r="O5" i="5"/>
  <c r="N5" i="5"/>
  <c r="Q4" i="5"/>
  <c r="P4" i="5"/>
  <c r="O4" i="5"/>
  <c r="N4" i="5"/>
  <c r="C2" i="5"/>
  <c r="E52" i="4"/>
  <c r="G10" i="4"/>
  <c r="G52" i="4" s="1"/>
  <c r="F9" i="4"/>
  <c r="F52" i="4" s="1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Q4" i="4"/>
  <c r="P4" i="4"/>
  <c r="O4" i="4"/>
  <c r="N4" i="4"/>
  <c r="C2" i="4"/>
  <c r="E52" i="3"/>
  <c r="F10" i="3"/>
  <c r="F52" i="3" s="1"/>
  <c r="O8" i="3"/>
  <c r="N8" i="3"/>
  <c r="Q7" i="3"/>
  <c r="P7" i="3"/>
  <c r="O7" i="3"/>
  <c r="N7" i="3"/>
  <c r="Q6" i="3"/>
  <c r="P6" i="3"/>
  <c r="O6" i="3"/>
  <c r="N6" i="3"/>
  <c r="Q5" i="3"/>
  <c r="P5" i="3"/>
  <c r="O5" i="3"/>
  <c r="N5" i="3"/>
  <c r="Q4" i="3"/>
  <c r="P4" i="3"/>
  <c r="O4" i="3"/>
  <c r="N4" i="3"/>
  <c r="C2" i="3"/>
  <c r="F52" i="2"/>
  <c r="E52" i="2"/>
  <c r="F10" i="2"/>
  <c r="G11" i="2" s="1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C2" i="2"/>
  <c r="H52" i="1"/>
  <c r="G52" i="1"/>
  <c r="F52" i="1"/>
  <c r="E52" i="1"/>
  <c r="H11" i="1"/>
  <c r="Q8" i="1" s="1"/>
  <c r="G10" i="1"/>
  <c r="F9" i="1"/>
  <c r="P8" i="1"/>
  <c r="O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C2" i="1"/>
  <c r="G10" i="22" l="1"/>
  <c r="G52" i="21"/>
  <c r="H7" i="21"/>
  <c r="P8" i="21"/>
  <c r="O8" i="21"/>
  <c r="F52" i="21"/>
  <c r="G10" i="20"/>
  <c r="G11" i="19"/>
  <c r="H12" i="19" s="1"/>
  <c r="F52" i="19"/>
  <c r="G10" i="18"/>
  <c r="H11" i="18"/>
  <c r="G54" i="17"/>
  <c r="P10" i="17"/>
  <c r="H11" i="17"/>
  <c r="F54" i="17"/>
  <c r="G10" i="16"/>
  <c r="H11" i="16"/>
  <c r="G10" i="15"/>
  <c r="H11" i="15"/>
  <c r="F52" i="15"/>
  <c r="F9" i="13"/>
  <c r="F53" i="13"/>
  <c r="G11" i="12"/>
  <c r="G10" i="11"/>
  <c r="G10" i="10"/>
  <c r="H11" i="10" s="1"/>
  <c r="G10" i="9"/>
  <c r="H11" i="9" s="1"/>
  <c r="G10" i="8"/>
  <c r="H11" i="8" s="1"/>
  <c r="G11" i="7"/>
  <c r="H12" i="7"/>
  <c r="F52" i="7"/>
  <c r="G10" i="6"/>
  <c r="H11" i="6"/>
  <c r="F52" i="6"/>
  <c r="G12" i="5"/>
  <c r="H13" i="5" s="1"/>
  <c r="F52" i="5"/>
  <c r="H11" i="4"/>
  <c r="G11" i="3"/>
  <c r="H12" i="3"/>
  <c r="P8" i="2"/>
  <c r="G52" i="2"/>
  <c r="H12" i="2"/>
  <c r="P8" i="22" l="1"/>
  <c r="G52" i="22"/>
  <c r="H11" i="22"/>
  <c r="H52" i="21"/>
  <c r="Q8" i="21"/>
  <c r="P8" i="20"/>
  <c r="G52" i="20"/>
  <c r="H11" i="20"/>
  <c r="H52" i="19"/>
  <c r="Q8" i="19"/>
  <c r="P8" i="19"/>
  <c r="G52" i="19"/>
  <c r="H52" i="18"/>
  <c r="Q8" i="18"/>
  <c r="P8" i="18"/>
  <c r="G52" i="18"/>
  <c r="H54" i="17"/>
  <c r="Q10" i="17"/>
  <c r="H52" i="16"/>
  <c r="Q8" i="16"/>
  <c r="P8" i="16"/>
  <c r="G52" i="16"/>
  <c r="H52" i="15"/>
  <c r="Q8" i="15"/>
  <c r="P8" i="15"/>
  <c r="G52" i="15"/>
  <c r="G10" i="13"/>
  <c r="O9" i="13"/>
  <c r="G52" i="12"/>
  <c r="H12" i="12"/>
  <c r="P8" i="12"/>
  <c r="P8" i="11"/>
  <c r="G52" i="11"/>
  <c r="H11" i="11"/>
  <c r="H52" i="10"/>
  <c r="Q8" i="10"/>
  <c r="P8" i="10"/>
  <c r="G52" i="10"/>
  <c r="H52" i="9"/>
  <c r="Q8" i="9"/>
  <c r="P8" i="9"/>
  <c r="G52" i="9"/>
  <c r="H52" i="8"/>
  <c r="Q8" i="8"/>
  <c r="P8" i="8"/>
  <c r="G52" i="8"/>
  <c r="H52" i="7"/>
  <c r="Q8" i="7"/>
  <c r="P8" i="7"/>
  <c r="G52" i="7"/>
  <c r="H52" i="6"/>
  <c r="Q8" i="6"/>
  <c r="P8" i="6"/>
  <c r="G52" i="6"/>
  <c r="H52" i="5"/>
  <c r="Q8" i="5"/>
  <c r="P8" i="5"/>
  <c r="G52" i="5"/>
  <c r="Q8" i="4"/>
  <c r="H52" i="4"/>
  <c r="H52" i="3"/>
  <c r="Q8" i="3"/>
  <c r="P8" i="3"/>
  <c r="G52" i="3"/>
  <c r="H52" i="2"/>
  <c r="Q8" i="2"/>
  <c r="H52" i="22" l="1"/>
  <c r="Q8" i="22"/>
  <c r="H52" i="20"/>
  <c r="Q8" i="20"/>
  <c r="P9" i="13"/>
  <c r="H11" i="13"/>
  <c r="G53" i="13"/>
  <c r="Q8" i="12"/>
  <c r="H52" i="12"/>
  <c r="H52" i="11"/>
  <c r="Q8" i="11"/>
  <c r="Q9" i="13" l="1"/>
  <c r="H53" i="13"/>
</calcChain>
</file>

<file path=xl/comments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2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3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tc={DD4076F3-E018-4A7A-A88D-A94185A8EAC9}</author>
    <author>Singh, Melody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  <comment ref="E6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  </r>
      </text>
    </comment>
    <comment ref="J9" authorId="5" shapeId="0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  <comment ref="J10" authorId="5" shapeId="0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</commentList>
</comments>
</file>

<file path=xl/comments4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5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Singh, Melody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  <comment ref="J9" authorId="4" shapeId="0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used a placeholder since the 2021  GRC is still pending a Decision</t>
        </r>
      </text>
    </comment>
    <comment ref="J22" authorId="4" shapeId="0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used a placeholder since the 2021  GRC is still pending a Decision</t>
        </r>
      </text>
    </comment>
  </commentList>
</comments>
</file>

<file path=xl/comments6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7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8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9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0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2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Singh, Melody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  <comment ref="J9" authorId="4" shapeId="0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  <comment ref="J22" authorId="4" shapeId="0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</commentList>
</comments>
</file>

<file path=xl/comments13.xml><?xml version="1.0" encoding="utf-8"?>
<comments xmlns="http://schemas.openxmlformats.org/spreadsheetml/2006/main">
  <authors>
    <author>tc={1AA5AFE7-AE4A-49E3-AC90-18D8FBF7E86E}</author>
    <author>tc={D4059204-F949-4883-8A6B-7C057B6C1E22}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</commentList>
</comments>
</file>

<file path=xl/comments14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5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6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7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8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19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20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2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comments22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<sst xmlns="http://schemas.openxmlformats.org/spreadsheetml/2006/main" count="1648" uniqueCount="103">
  <si>
    <t>CALIFORNIA WATER SERVICE</t>
  </si>
  <si>
    <t>Revenue Requirement Projections</t>
  </si>
  <si>
    <t>BAKERSFIELD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</si>
  <si>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</si>
  <si>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</si>
  <si>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</si>
  <si>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</si>
  <si>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</si>
  <si>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</si>
  <si>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</si>
  <si>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</si>
  <si>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</si>
  <si>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</si>
  <si>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2433</t>
  </si>
  <si>
    <t>2022 Step Rates</t>
  </si>
  <si>
    <t>Rev Req't</t>
  </si>
  <si>
    <t>N/A</t>
  </si>
  <si>
    <t>Existing</t>
  </si>
  <si>
    <t>AL 2447-A</t>
  </si>
  <si>
    <t>2021 WRAM/MCBA</t>
  </si>
  <si>
    <t>AL 2461, 2462, and 2469</t>
  </si>
  <si>
    <t>CAP Surcharge, RSF Surcharge, and CPUC User Fee</t>
  </si>
  <si>
    <t>Surcharge</t>
  </si>
  <si>
    <t>New</t>
  </si>
  <si>
    <t>AL 2475, 2477-A, and 2478</t>
  </si>
  <si>
    <t>Inflation Adjustment for IRMA, 2022 WRAM/MCBA, and Conservation Expense Balancing Account</t>
  </si>
  <si>
    <t>Pending</t>
  </si>
  <si>
    <t>AL 2482, 2488, and 2491</t>
  </si>
  <si>
    <t>PCBA &amp; HCBA Amortization for 2018 GRC, Production Offsets, and Cost of Capital</t>
  </si>
  <si>
    <t>Anticipated</t>
  </si>
  <si>
    <t>A. 21-07-002</t>
  </si>
  <si>
    <t>GRC Application (Test Year) - partial settlement</t>
  </si>
  <si>
    <t>A. 21-07-002 &amp; AL 2490</t>
  </si>
  <si>
    <t>GRC Application (Escalation Year)- partial settlement &amp; Drought Memo Account (DRMA)</t>
  </si>
  <si>
    <t>GRC Application (Attrition Year) - partial settlement</t>
  </si>
  <si>
    <t>TBD</t>
  </si>
  <si>
    <t>Catastrophic Events Memo Account (CEMA)</t>
  </si>
  <si>
    <t>Credit</t>
  </si>
  <si>
    <t>Public Safety Power Shut-Off Memo Account (PSPS)</t>
  </si>
  <si>
    <t>Drought Response Memo Account (DREMA)</t>
  </si>
  <si>
    <t>General District Balancing Account</t>
  </si>
  <si>
    <t>2021 GRC IRMA</t>
  </si>
  <si>
    <t>End</t>
  </si>
  <si>
    <t>Total</t>
  </si>
  <si>
    <t>%</t>
  </si>
  <si>
    <t>BAY AREA REGION</t>
  </si>
  <si>
    <t>AL 2443 &amp; 2447-A</t>
  </si>
  <si>
    <t>Ratebase Offset + 2021 WRAM/MCBA</t>
  </si>
  <si>
    <t>AL 2454</t>
  </si>
  <si>
    <t>Purchased Water Offset</t>
  </si>
  <si>
    <t>BEAR GULCH</t>
  </si>
  <si>
    <t>AL 2437</t>
  </si>
  <si>
    <t>January 2022 Compliance Filing</t>
  </si>
  <si>
    <t>2021 WRAM/MCBA Surcharge</t>
  </si>
  <si>
    <t>ALs 2461, 2462, 2469</t>
  </si>
  <si>
    <t>A.21-07-002</t>
  </si>
  <si>
    <t>A.21-07-002 &amp; AL 2490</t>
  </si>
  <si>
    <t>CHICO</t>
  </si>
  <si>
    <t>DOMINGUEZ</t>
  </si>
  <si>
    <t>Compliance Filing (2022 Step Rates + PWO)</t>
  </si>
  <si>
    <t>AL 2465-A</t>
  </si>
  <si>
    <t>DIXON</t>
  </si>
  <si>
    <t>AL 2482 and AL 2491</t>
  </si>
  <si>
    <t>Cost of Capital and PCBA &amp; HCBA Amortization for 2018 GRC</t>
  </si>
  <si>
    <t>EAST LA</t>
  </si>
  <si>
    <t>Compliance filing (2022 Steps + PWO)</t>
  </si>
  <si>
    <t>HERMOSA REDONDO</t>
  </si>
  <si>
    <t>AL 2461, 2462, 2469, and 2465-A</t>
  </si>
  <si>
    <t>CAP Surcharge, RSF Surcharge, and CPUC User Fee, and Purchased Water Offset</t>
  </si>
  <si>
    <t>KERN RIVER VALLEY</t>
  </si>
  <si>
    <t>MARYSVILLE</t>
  </si>
  <si>
    <t>LIVERMORE</t>
  </si>
  <si>
    <t>Compliance Filing (2022 Steps + PWO)</t>
  </si>
  <si>
    <t>GRC Application (Escalation Year)- partial settlement</t>
  </si>
  <si>
    <t>GRC Application (Attrition Year) - partial settlement &amp; Drought Memo Account (DRMA)</t>
  </si>
  <si>
    <t>LOS ALTOS</t>
  </si>
  <si>
    <t>2447-A</t>
  </si>
  <si>
    <t>LOS ANGELES REGION</t>
  </si>
  <si>
    <t xml:space="preserve">ALs 2461, 2462, 2465-A, 2469 </t>
  </si>
  <si>
    <t>Purchased Water Offset, CAP Surcharge, RSF Surcharge, and CPUC User Fee</t>
  </si>
  <si>
    <t>AL 2467</t>
  </si>
  <si>
    <t>PV Golf Course Recycled Water</t>
  </si>
  <si>
    <t>PALOS VERDES PIPELINE</t>
  </si>
  <si>
    <t>AL 2387</t>
  </si>
  <si>
    <t>PVPWRP</t>
  </si>
  <si>
    <t>OROVILLE</t>
  </si>
  <si>
    <t>Compliance Filing (2022 Step Rates + RBO)</t>
  </si>
  <si>
    <t>SALINAS VALLEY REGION</t>
  </si>
  <si>
    <t>SELMA</t>
  </si>
  <si>
    <t>Groundwater Surcharge</t>
  </si>
  <si>
    <t>STOCKTON</t>
  </si>
  <si>
    <t>WESTLAKE</t>
  </si>
  <si>
    <t>VISALIA</t>
  </si>
  <si>
    <t>TRAVIS</t>
  </si>
  <si>
    <t>AL 2393</t>
  </si>
  <si>
    <t>AL 2491</t>
  </si>
  <si>
    <t>Cost of Capital</t>
  </si>
  <si>
    <t>AL 2482</t>
  </si>
  <si>
    <t>PCBA Amortization for 2018 GRC</t>
  </si>
  <si>
    <t>HCBA Amortization for 2018 GRC</t>
  </si>
  <si>
    <t>AL 2478</t>
  </si>
  <si>
    <t>Conservation Expense Balancing Account</t>
  </si>
  <si>
    <t>WILLOWS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</si>
</sst>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0.000%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Feb.1%20-%20Q1%20Affordability%20Bill%20Tracker.zip\Bakersfield%20Rates%20Bill%20Calculator_2021%20GR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3%20Q1%20Feb.1/Internal_do%20not%20send/Bear%20Gulch%20Rates%20Bill%20Calculator_2021%20GR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Bakersfield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Bay%20Area%20Region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Chico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Dominguez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Dixon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East%20LA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Hermosa%20Redondo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Kern%20River%20Valley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Marysville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Livermore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Rates%20-%20Filed%202023/Workpapers/TEMPLATE/Summary%20of%20Earnings_All%20District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alwater\Rates\COMPLIANCE%20REQUIREMENTS\02%20Feb.1%20-%20Q4%20Affordability%20Bill%20Tracker%20-%20MAIN\2023%20Q1%20Feb.1\Internal_do%20not%20send\Los%20Angeles%20County%20Region%20Rates%20Bill%20Calculator_2021%20GRC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Los%20Angeles%20Region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Oroville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Salinas%20Valley%20Region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Selma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Stockton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Westlake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Visalia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Travis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ngh\AppData\Local\Temp\Temp1_August%201%20-%20Q3%20Affordability%20Bill%20Tracker.zip\Willows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/>
      <sheetData sheetId="4">
        <row r="4">
          <cell r="E4">
            <v>64785464.84986499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TRV"/>
      <sheetName val="VIS"/>
      <sheetName val="WLK"/>
      <sheetName val="WIL"/>
      <sheetName val="DO NOT DELETE --&gt;"/>
      <sheetName val="New District Template"/>
      <sheetName val="WP REFERENCE_PWO"/>
      <sheetName val="WP REFERENCE_RBO"/>
      <sheetName val="WP REFERENCE"/>
    </sheetNames>
    <sheetDataSet>
      <sheetData sheetId="0">
        <row r="9">
          <cell r="H9">
            <v>83955.80276822405</v>
          </cell>
        </row>
      </sheetData>
      <sheetData sheetId="1">
        <row r="6">
          <cell r="E6">
            <v>2373</v>
          </cell>
        </row>
      </sheetData>
      <sheetData sheetId="2">
        <row r="9">
          <cell r="H9">
            <v>61389.338844018457</v>
          </cell>
        </row>
      </sheetData>
      <sheetData sheetId="3">
        <row r="9">
          <cell r="G9">
            <v>27284.270655336106</v>
          </cell>
        </row>
      </sheetData>
      <sheetData sheetId="4">
        <row r="9">
          <cell r="F9">
            <v>6151.7185901609955</v>
          </cell>
        </row>
      </sheetData>
      <sheetData sheetId="5">
        <row r="9">
          <cell r="I9">
            <v>77507.254346214278</v>
          </cell>
        </row>
      </sheetData>
      <sheetData sheetId="6">
        <row r="9">
          <cell r="H9">
            <v>41012.404295829736</v>
          </cell>
        </row>
      </sheetData>
      <sheetData sheetId="7">
        <row r="9">
          <cell r="H9">
            <v>34990.671194398783</v>
          </cell>
        </row>
      </sheetData>
      <sheetData sheetId="8"/>
      <sheetData sheetId="9">
        <row r="9">
          <cell r="F9">
            <v>7384.3031687140247</v>
          </cell>
        </row>
      </sheetData>
      <sheetData sheetId="10">
        <row r="9">
          <cell r="H9">
            <v>56560.209258315859</v>
          </cell>
          <cell r="I9">
            <v>58290.153369603009</v>
          </cell>
          <cell r="K9">
            <v>60359.947115405637</v>
          </cell>
        </row>
      </sheetData>
      <sheetData sheetId="11">
        <row r="9">
          <cell r="I9">
            <v>46452.564388943982</v>
          </cell>
        </row>
      </sheetData>
      <sheetData sheetId="12">
        <row r="9">
          <cell r="L9">
            <v>28529.161545913255</v>
          </cell>
        </row>
      </sheetData>
      <sheetData sheetId="13">
        <row r="9">
          <cell r="H9">
            <v>4481.5121720300413</v>
          </cell>
        </row>
      </sheetData>
      <sheetData sheetId="14">
        <row r="9">
          <cell r="J9">
            <v>5887.5364135505424</v>
          </cell>
        </row>
      </sheetData>
      <sheetData sheetId="15"/>
      <sheetData sheetId="16">
        <row r="9">
          <cell r="G9">
            <v>5898.3</v>
          </cell>
        </row>
      </sheetData>
      <sheetData sheetId="17">
        <row r="9">
          <cell r="G9">
            <v>59000.996183677737</v>
          </cell>
        </row>
      </sheetData>
      <sheetData sheetId="18">
        <row r="9">
          <cell r="H9">
            <v>40005.052580575415</v>
          </cell>
        </row>
      </sheetData>
      <sheetData sheetId="19">
        <row r="9">
          <cell r="D9">
            <v>1967.1916281501428</v>
          </cell>
        </row>
      </sheetData>
      <sheetData sheetId="20">
        <row r="9">
          <cell r="H9">
            <v>31983.820381549176</v>
          </cell>
        </row>
      </sheetData>
      <sheetData sheetId="21">
        <row r="9">
          <cell r="I9">
            <v>22874.666794249675</v>
          </cell>
        </row>
      </sheetData>
      <sheetData sheetId="22">
        <row r="9">
          <cell r="G9">
            <v>4235.7879231565812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 Inpu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C36" sqref="C36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88671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2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83955802.768224046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3893006.7120727617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27</v>
      </c>
      <c r="C8" s="17" t="s">
        <v>28</v>
      </c>
      <c r="D8" s="18"/>
      <c r="E8" s="19"/>
      <c r="F8" s="19">
        <v>3893006.7120727617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1552779.1430474948</v>
      </c>
      <c r="P8" s="5">
        <f>SUMIF($A$5:$A55,$M8,G$5:G55)</f>
        <v>4815031.7292774003</v>
      </c>
      <c r="Q8" s="5">
        <f>SUMIF($A$5:$A55,$M8,H$5:H55)</f>
        <v>4571189.4740861971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89401588.6233443-E4-F8</f>
        <v>1552779.1430474948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/>
      <c r="G10" s="19">
        <f>94216620.3526217-F9-E4-F8</f>
        <v>4815031.7292774003</v>
      </c>
      <c r="H10" s="19"/>
      <c r="I10" s="19"/>
      <c r="J10" s="20">
        <v>45292</v>
      </c>
      <c r="K10" s="18"/>
      <c r="M10" s="6" t="s">
        <v>15</v>
      </c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98787809.8267079-F9-F8-E4-G10</f>
        <v>4571189.4740861971</v>
      </c>
      <c r="I11" s="19"/>
      <c r="J11" s="20">
        <v>45658</v>
      </c>
      <c r="K11" s="20"/>
      <c r="M11" s="6" t="s">
        <v>22</v>
      </c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  <c r="M12" s="6" t="s">
        <v>37</v>
      </c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5445785.8551202565</v>
      </c>
      <c r="G52" s="5">
        <f t="shared" si="1"/>
        <v>4815031.7292774003</v>
      </c>
      <c r="H52" s="5">
        <f t="shared" si="1"/>
        <v>4571189.4740861971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A5:A50">
      <formula1>$M$5:$M$9</formula1>
    </dataValidation>
    <dataValidation type="list" allowBlank="1" showInputMessage="1" showErrorMessage="1" sqref="D5:D6 D9:D50">
      <formula1>$M$10:$M$12</formula1>
    </dataValidation>
    <dataValidation type="list" allowBlank="1" showInputMessage="1" showErrorMessage="1" sqref="A4">
      <formula1>#REF!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G12" sqref="G12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45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96186447.603365645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46</v>
      </c>
      <c r="C5" s="17" t="s">
        <v>47</v>
      </c>
      <c r="D5" s="18"/>
      <c r="E5" s="19">
        <v>142945.73679000139</v>
      </c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5686301.2589849085</v>
      </c>
      <c r="O5" s="5">
        <f>SUMIF($A$5:$A50,$M5,F$5:F50)</f>
        <v>5303734.5725111086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48</v>
      </c>
      <c r="C6" s="17" t="s">
        <v>49</v>
      </c>
      <c r="D6" s="18" t="s">
        <v>15</v>
      </c>
      <c r="E6" s="19">
        <v>5543355.5221949071</v>
      </c>
      <c r="F6" s="19"/>
      <c r="G6" s="19"/>
      <c r="H6" s="19"/>
      <c r="I6" s="19"/>
      <c r="J6" s="20">
        <v>44774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17</v>
      </c>
      <c r="B7" s="16" t="s">
        <v>20</v>
      </c>
      <c r="C7" s="17" t="s">
        <v>21</v>
      </c>
      <c r="D7" s="18" t="s">
        <v>22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24</v>
      </c>
      <c r="C8" s="17" t="s">
        <v>25</v>
      </c>
      <c r="D8" s="18"/>
      <c r="E8" s="19"/>
      <c r="F8" s="19"/>
      <c r="G8" s="19"/>
      <c r="H8" s="19"/>
      <c r="I8" s="19"/>
      <c r="J8" s="20">
        <v>45051</v>
      </c>
      <c r="K8" s="18"/>
      <c r="M8" s="6" t="s">
        <v>29</v>
      </c>
      <c r="N8" s="5">
        <f>SUMIF($A$5:$A55,$M8,E$5:E55)</f>
        <v>0</v>
      </c>
      <c r="O8" s="5">
        <f>SUMIF($A$5:$A55,$M8,F$5:F55)</f>
        <v>-636349.41539865918</v>
      </c>
      <c r="P8" s="5">
        <f>SUMIF($A$5:$A55,$M8,G$5:G55)</f>
        <v>4028125.8371849954</v>
      </c>
      <c r="Q8" s="5">
        <f>SUMIF($A$5:$A55,$M8,H$5:H55)</f>
        <v>3917108.7132070083</v>
      </c>
    </row>
    <row r="9" spans="1:17" ht="28.8" x14ac:dyDescent="0.3">
      <c r="A9" s="16" t="s">
        <v>17</v>
      </c>
      <c r="B9" s="16" t="s">
        <v>27</v>
      </c>
      <c r="C9" s="17" t="s">
        <v>28</v>
      </c>
      <c r="D9" s="18"/>
      <c r="E9" s="19"/>
      <c r="F9" s="19">
        <v>5303734.5725111086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30</v>
      </c>
      <c r="C10" s="17" t="s">
        <v>31</v>
      </c>
      <c r="D10" s="18" t="s">
        <v>15</v>
      </c>
      <c r="E10" s="19"/>
      <c r="F10" s="19">
        <f>106540134.019463-E5-E4-E6-F9</f>
        <v>-636349.41539865918</v>
      </c>
      <c r="G10" s="19"/>
      <c r="H10" s="19"/>
      <c r="I10" s="19"/>
      <c r="J10" s="20">
        <v>45261</v>
      </c>
      <c r="K10" s="18"/>
    </row>
    <row r="11" spans="1:17" ht="28.8" x14ac:dyDescent="0.3">
      <c r="A11" s="16" t="s">
        <v>29</v>
      </c>
      <c r="B11" s="16" t="s">
        <v>32</v>
      </c>
      <c r="C11" s="17" t="s">
        <v>33</v>
      </c>
      <c r="D11" s="18" t="s">
        <v>15</v>
      </c>
      <c r="E11" s="19"/>
      <c r="F11" s="19"/>
      <c r="G11" s="19">
        <f>110568259.856648-E4-E5-E6-F10-F9</f>
        <v>4028125.8371849954</v>
      </c>
      <c r="H11" s="19"/>
      <c r="I11" s="19"/>
      <c r="J11" s="20">
        <v>45292</v>
      </c>
      <c r="K11" s="18"/>
    </row>
    <row r="12" spans="1:17" x14ac:dyDescent="0.3">
      <c r="A12" s="16" t="s">
        <v>29</v>
      </c>
      <c r="B12" s="16" t="s">
        <v>30</v>
      </c>
      <c r="C12" s="17" t="s">
        <v>34</v>
      </c>
      <c r="D12" s="18" t="s">
        <v>15</v>
      </c>
      <c r="E12" s="19"/>
      <c r="F12" s="19"/>
      <c r="G12" s="19"/>
      <c r="H12" s="19">
        <f>114485368.569855-G11-F9-E4-E5-E6-F10</f>
        <v>3917108.7132070083</v>
      </c>
      <c r="I12" s="19"/>
      <c r="J12" s="20">
        <v>45658</v>
      </c>
      <c r="K12" s="18"/>
    </row>
    <row r="13" spans="1:17" x14ac:dyDescent="0.3">
      <c r="A13" s="16" t="s">
        <v>29</v>
      </c>
      <c r="B13" s="16" t="s">
        <v>35</v>
      </c>
      <c r="C13" s="17" t="s">
        <v>36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38</v>
      </c>
      <c r="D14" s="18" t="s">
        <v>22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35</v>
      </c>
      <c r="C15" s="17" t="s">
        <v>39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40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7" t="s">
        <v>41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5686301.2589849085</v>
      </c>
      <c r="F52" s="5">
        <f t="shared" ref="F52:H52" si="1">SUM(F5:F50)</f>
        <v>4667385.1571124494</v>
      </c>
      <c r="G52" s="5">
        <f t="shared" si="1"/>
        <v>4028125.8371849954</v>
      </c>
      <c r="H52" s="5">
        <f t="shared" si="1"/>
        <v>3917108.7132070083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22:D34 D36:D50 D5:D7 D10:D19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D9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B20" sqref="B20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50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1" t="s">
        <v>52</v>
      </c>
      <c r="D4" s="12"/>
      <c r="E4" s="13">
        <v>61389338.844018459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53</v>
      </c>
      <c r="D5" s="18" t="s">
        <v>22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3396126.0058465302</v>
      </c>
      <c r="O5" s="5">
        <f>SUMIF($A$5:$A50,$M5,F$5:F50)</f>
        <v>3150753.6812608885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48</v>
      </c>
      <c r="C6" s="17" t="s">
        <v>49</v>
      </c>
      <c r="D6" s="18" t="s">
        <v>15</v>
      </c>
      <c r="E6" s="19">
        <v>3396126.0058465302</v>
      </c>
      <c r="F6" s="19"/>
      <c r="G6" s="19"/>
      <c r="H6" s="19"/>
      <c r="I6" s="19"/>
      <c r="J6" s="20">
        <v>44774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17</v>
      </c>
      <c r="B7" s="16" t="s">
        <v>54</v>
      </c>
      <c r="C7" s="17" t="s">
        <v>21</v>
      </c>
      <c r="D7" s="18" t="s">
        <v>22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24</v>
      </c>
      <c r="C8" s="17" t="s">
        <v>25</v>
      </c>
      <c r="D8" s="18"/>
      <c r="E8" s="19"/>
      <c r="F8" s="19"/>
      <c r="G8" s="19"/>
      <c r="H8" s="19"/>
      <c r="I8" s="19"/>
      <c r="J8" s="20">
        <v>45051</v>
      </c>
      <c r="K8" s="20"/>
      <c r="M8" s="6" t="s">
        <v>29</v>
      </c>
      <c r="N8" s="5">
        <f>SUMIF($A$5:$A55,$M8,E$5:E55)</f>
        <v>0</v>
      </c>
      <c r="O8" s="5">
        <f>SUMIF($A$5:$A55,$M8,F$5:F55)</f>
        <v>-1352390.0204903753</v>
      </c>
      <c r="P8" s="5">
        <f>SUMIF($A$5:$A55,$M8,G$5:G55)</f>
        <v>4705589.7369638011</v>
      </c>
      <c r="Q8" s="5">
        <f>SUMIF($A$5:$A55,$M8,H$5:H55)</f>
        <v>4633683.3047636002</v>
      </c>
    </row>
    <row r="9" spans="1:17" ht="28.8" x14ac:dyDescent="0.3">
      <c r="A9" s="16" t="s">
        <v>17</v>
      </c>
      <c r="B9" s="16" t="s">
        <v>27</v>
      </c>
      <c r="C9" s="17" t="s">
        <v>28</v>
      </c>
      <c r="D9" s="18"/>
      <c r="E9" s="19"/>
      <c r="F9" s="19">
        <v>3150753.6812608885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55</v>
      </c>
      <c r="C10" s="17" t="s">
        <v>31</v>
      </c>
      <c r="D10" s="18" t="s">
        <v>15</v>
      </c>
      <c r="E10" s="19"/>
      <c r="F10" s="19">
        <f>66583828.5106355-E4-E6-F9</f>
        <v>-1352390.0204903753</v>
      </c>
      <c r="G10" s="19"/>
      <c r="H10" s="19"/>
      <c r="I10" s="19"/>
      <c r="J10" s="20">
        <v>45261</v>
      </c>
      <c r="K10" s="18"/>
    </row>
    <row r="11" spans="1:17" ht="28.8" x14ac:dyDescent="0.3">
      <c r="A11" s="16" t="s">
        <v>29</v>
      </c>
      <c r="B11" s="16" t="s">
        <v>56</v>
      </c>
      <c r="C11" s="17" t="s">
        <v>33</v>
      </c>
      <c r="D11" s="18" t="s">
        <v>22</v>
      </c>
      <c r="E11" s="19"/>
      <c r="F11" s="19"/>
      <c r="G11" s="19">
        <f>71289418.2475993-E4-E6-F9-F10</f>
        <v>4705589.7369638011</v>
      </c>
      <c r="H11" s="19"/>
      <c r="I11" s="19"/>
      <c r="J11" s="20">
        <v>45292</v>
      </c>
      <c r="K11" s="18"/>
    </row>
    <row r="12" spans="1:17" x14ac:dyDescent="0.3">
      <c r="A12" s="16" t="s">
        <v>29</v>
      </c>
      <c r="B12" s="16" t="s">
        <v>55</v>
      </c>
      <c r="C12" s="17" t="s">
        <v>34</v>
      </c>
      <c r="D12" s="18" t="s">
        <v>22</v>
      </c>
      <c r="E12" s="19"/>
      <c r="F12" s="19"/>
      <c r="G12" s="19"/>
      <c r="H12" s="19">
        <f>75923101.5523629-E4-E6-F9-F10-G11</f>
        <v>4633683.3047636002</v>
      </c>
      <c r="I12" s="19"/>
      <c r="J12" s="20">
        <v>45658</v>
      </c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18"/>
      <c r="K13" s="18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7" t="s">
        <v>36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40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7" t="s">
        <v>41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3396126.0058465302</v>
      </c>
      <c r="F52" s="5">
        <f t="shared" ref="F52:H52" si="1">SUM(F5:F50)</f>
        <v>1798363.6607705131</v>
      </c>
      <c r="G52" s="5">
        <f t="shared" si="1"/>
        <v>4705589.7369638011</v>
      </c>
      <c r="H52" s="5">
        <f t="shared" si="1"/>
        <v>4633683.3047636002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 D26:D33 D35:D50 D20:D22 D13:D18">
      <formula1>"Rev Req't,Surcharge,Credit"</formula1>
    </dataValidation>
    <dataValidation type="list" allowBlank="1" showInputMessage="1" showErrorMessage="1" sqref="A4 D23 D6 D10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D9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D24:D25 D7:D8 D11:D12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B16" sqref="B16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57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27284270.655336104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489750.9207869916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27</v>
      </c>
      <c r="C8" s="17" t="s">
        <v>28</v>
      </c>
      <c r="D8" s="18"/>
      <c r="E8" s="19"/>
      <c r="F8" s="19">
        <v>489750.9207869916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1480376.891200304</v>
      </c>
      <c r="P8" s="5">
        <f>SUMIF($A$5:$A55,$M8,G$5:G55)</f>
        <v>1602585.2993976995</v>
      </c>
      <c r="Q8" s="5">
        <f>SUMIF($A$5:$A55,$M8,H$5:H55)</f>
        <v>1567263.6277531013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29254398.4673234-E4-F8</f>
        <v>1480376.891200304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30856983.7667211-F9-E4-F8</f>
        <v>1602585.2993976995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32424247.3944742-F9-F8-E4-G10</f>
        <v>1567263.6277531013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1970127.8119872957</v>
      </c>
      <c r="G52" s="5">
        <f t="shared" si="1"/>
        <v>1602585.2993976995</v>
      </c>
      <c r="H52" s="5">
        <f t="shared" si="1"/>
        <v>1567263.6277531013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35:D50 D21:D33 D5:D7 D9:D19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C26" sqref="C26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61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6151718.5901609957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-79651.06675535845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62</v>
      </c>
      <c r="C8" s="17" t="s">
        <v>63</v>
      </c>
      <c r="D8" s="18"/>
      <c r="E8" s="19"/>
      <c r="F8" s="19">
        <v>-79651.06675535845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563219.57682794274</v>
      </c>
      <c r="P8" s="5">
        <f>SUMIF($A$5:$A55,$M8,G$5:G55)</f>
        <v>254105.88335585067</v>
      </c>
      <c r="Q8" s="5">
        <f>SUMIF($A$5:$A55,$M8,H$5:H55)</f>
        <v>244442.19181948961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6635287.10023358-E4-F8</f>
        <v>563219.57682794274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6889392.98358943-F9-E4-F8</f>
        <v>254105.88335585067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7133835.17540892-F9-F8-E4-G10</f>
        <v>244442.19181948961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483568.51007258426</v>
      </c>
      <c r="G52" s="5">
        <f t="shared" si="1"/>
        <v>254105.88335585067</v>
      </c>
      <c r="H52" s="5">
        <f t="shared" si="1"/>
        <v>244442.19181948961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7 D9:D50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C15" sqref="C15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58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0" t="s">
        <v>59</v>
      </c>
      <c r="D4" s="12" t="s">
        <v>15</v>
      </c>
      <c r="E4" s="13">
        <v>77507254.34621428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6" t="s">
        <v>19</v>
      </c>
      <c r="D5" s="18" t="s">
        <v>15</v>
      </c>
      <c r="E5" s="16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782984.20588313043</v>
      </c>
      <c r="O5" s="5">
        <f>SUMIF($A$5:$A50,$M5,F$5:F50)</f>
        <v>1865009.6254517997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48</v>
      </c>
      <c r="C6" s="16" t="s">
        <v>49</v>
      </c>
      <c r="D6" s="18" t="s">
        <v>15</v>
      </c>
      <c r="E6" s="19">
        <v>782984.20588313043</v>
      </c>
      <c r="F6" s="19"/>
      <c r="G6" s="19"/>
      <c r="H6" s="19"/>
      <c r="I6" s="19"/>
      <c r="J6" s="20">
        <v>44774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17</v>
      </c>
      <c r="B7" s="16" t="s">
        <v>60</v>
      </c>
      <c r="C7" s="16" t="s">
        <v>49</v>
      </c>
      <c r="D7" s="18" t="s">
        <v>15</v>
      </c>
      <c r="E7" s="19"/>
      <c r="F7" s="19">
        <v>1266637.1205523759</v>
      </c>
      <c r="G7" s="19"/>
      <c r="H7" s="19"/>
      <c r="I7" s="19"/>
      <c r="J7" s="20">
        <v>44927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6" t="s">
        <v>17</v>
      </c>
      <c r="B8" s="16" t="s">
        <v>20</v>
      </c>
      <c r="C8" s="16" t="s">
        <v>21</v>
      </c>
      <c r="D8" s="18" t="s">
        <v>22</v>
      </c>
      <c r="E8" s="19"/>
      <c r="F8" s="19"/>
      <c r="G8" s="19"/>
      <c r="H8" s="19"/>
      <c r="I8" s="19"/>
      <c r="J8" s="20">
        <v>44927</v>
      </c>
      <c r="K8" s="18"/>
      <c r="M8" s="6" t="s">
        <v>29</v>
      </c>
      <c r="N8" s="5">
        <f>SUMIF($A$5:$A55,$M8,E$5:E55)</f>
        <v>0</v>
      </c>
      <c r="O8" s="5">
        <f>SUMIF($A$5:$A55,$M8,F$5:F55)</f>
        <v>411545.78199129156</v>
      </c>
      <c r="P8" s="5">
        <f>SUMIF($A$5:$A55,$M8,G$5:G55)</f>
        <v>4139280.278527502</v>
      </c>
      <c r="Q8" s="5">
        <f>SUMIF($A$5:$A55,$M8,H$5:H55)</f>
        <v>4190590.9445683025</v>
      </c>
    </row>
    <row r="9" spans="1:17" ht="28.8" x14ac:dyDescent="0.3">
      <c r="A9" s="16" t="s">
        <v>17</v>
      </c>
      <c r="B9" s="16" t="s">
        <v>24</v>
      </c>
      <c r="C9" s="17" t="s">
        <v>25</v>
      </c>
      <c r="D9" s="18"/>
      <c r="E9" s="19"/>
      <c r="F9" s="19"/>
      <c r="G9" s="19"/>
      <c r="H9" s="19"/>
      <c r="I9" s="19"/>
      <c r="J9" s="20">
        <v>45051</v>
      </c>
      <c r="K9" s="18"/>
      <c r="M9" s="6"/>
      <c r="N9" s="5"/>
      <c r="O9" s="5"/>
      <c r="P9" s="5"/>
      <c r="Q9" s="5"/>
    </row>
    <row r="10" spans="1:17" ht="28.8" x14ac:dyDescent="0.3">
      <c r="A10" s="16" t="s">
        <v>17</v>
      </c>
      <c r="B10" s="16" t="s">
        <v>27</v>
      </c>
      <c r="C10" s="17" t="s">
        <v>28</v>
      </c>
      <c r="D10" s="18"/>
      <c r="E10" s="19"/>
      <c r="F10" s="19">
        <v>598372.5048994238</v>
      </c>
      <c r="G10" s="19"/>
      <c r="H10" s="19"/>
      <c r="I10" s="19"/>
      <c r="J10" s="20">
        <v>45138</v>
      </c>
      <c r="K10" s="18"/>
    </row>
    <row r="11" spans="1:17" x14ac:dyDescent="0.3">
      <c r="A11" s="16" t="s">
        <v>29</v>
      </c>
      <c r="B11" s="16" t="s">
        <v>30</v>
      </c>
      <c r="C11" s="17" t="s">
        <v>31</v>
      </c>
      <c r="D11" s="18" t="s">
        <v>15</v>
      </c>
      <c r="E11" s="19"/>
      <c r="F11" s="19">
        <f>80566793.9595405-F7-E6-E4-F10</f>
        <v>411545.78199129156</v>
      </c>
      <c r="G11" s="19"/>
      <c r="H11" s="19"/>
      <c r="I11" s="19"/>
      <c r="J11" s="20">
        <v>45261</v>
      </c>
      <c r="K11" s="20"/>
    </row>
    <row r="12" spans="1:17" ht="28.8" x14ac:dyDescent="0.3">
      <c r="A12" s="16" t="s">
        <v>29</v>
      </c>
      <c r="B12" s="16" t="s">
        <v>32</v>
      </c>
      <c r="C12" s="17" t="s">
        <v>33</v>
      </c>
      <c r="D12" s="18"/>
      <c r="E12" s="19"/>
      <c r="F12" s="19"/>
      <c r="G12" s="19">
        <f>84706074.238068-F11-F7-E6-E4-F10</f>
        <v>4139280.278527502</v>
      </c>
      <c r="H12" s="19"/>
      <c r="I12" s="19"/>
      <c r="J12" s="20">
        <v>45292</v>
      </c>
      <c r="K12" s="20"/>
    </row>
    <row r="13" spans="1:17" x14ac:dyDescent="0.3">
      <c r="A13" s="16" t="s">
        <v>29</v>
      </c>
      <c r="B13" s="16" t="s">
        <v>30</v>
      </c>
      <c r="C13" s="16" t="s">
        <v>34</v>
      </c>
      <c r="D13" s="18" t="s">
        <v>15</v>
      </c>
      <c r="E13" s="19"/>
      <c r="F13" s="19"/>
      <c r="G13" s="19"/>
      <c r="H13" s="19">
        <f>88896665.1826363-F11-F10-F7-E6-E4-G12</f>
        <v>4190590.9445683025</v>
      </c>
      <c r="I13" s="19"/>
      <c r="J13" s="20">
        <v>45658</v>
      </c>
      <c r="K13" s="18"/>
    </row>
    <row r="14" spans="1:17" x14ac:dyDescent="0.3">
      <c r="A14" s="16" t="s">
        <v>29</v>
      </c>
      <c r="B14" s="16" t="s">
        <v>35</v>
      </c>
      <c r="C14" s="16" t="s">
        <v>36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6" t="s">
        <v>38</v>
      </c>
      <c r="D15" s="18" t="s">
        <v>22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35</v>
      </c>
      <c r="C16" s="16" t="s">
        <v>39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6" t="s">
        <v>40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 t="s">
        <v>29</v>
      </c>
      <c r="B18" s="16" t="s">
        <v>35</v>
      </c>
      <c r="C18" s="16" t="s">
        <v>41</v>
      </c>
      <c r="D18" s="18" t="s">
        <v>22</v>
      </c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782984.20588313043</v>
      </c>
      <c r="F52" s="5">
        <f t="shared" ref="F52:H52" si="1">SUM(F5:F50)</f>
        <v>2276555.4074430913</v>
      </c>
      <c r="G52" s="5">
        <f t="shared" si="1"/>
        <v>4139280.278527502</v>
      </c>
      <c r="H52" s="5">
        <f t="shared" si="1"/>
        <v>4190590.9445683025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24:D35 D5:D9 D11:D21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E5 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G12" sqref="G12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64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1" t="s">
        <v>65</v>
      </c>
      <c r="D4" s="12" t="s">
        <v>15</v>
      </c>
      <c r="E4" s="13">
        <v>41012404.295829736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22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785284.27327031386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60</v>
      </c>
      <c r="C6" s="17" t="s">
        <v>49</v>
      </c>
      <c r="D6" s="18" t="s">
        <v>15</v>
      </c>
      <c r="E6" s="19"/>
      <c r="F6" s="19">
        <v>1183518.7034038827</v>
      </c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17</v>
      </c>
      <c r="B7" s="16" t="s">
        <v>20</v>
      </c>
      <c r="C7" s="17" t="s">
        <v>21</v>
      </c>
      <c r="D7" s="18" t="s">
        <v>22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24</v>
      </c>
      <c r="C8" s="17" t="s">
        <v>25</v>
      </c>
      <c r="D8" s="18"/>
      <c r="E8" s="19"/>
      <c r="F8" s="19"/>
      <c r="G8" s="19"/>
      <c r="H8" s="19"/>
      <c r="I8" s="19"/>
      <c r="J8" s="20">
        <v>45051</v>
      </c>
      <c r="K8" s="18"/>
      <c r="M8" s="6" t="s">
        <v>29</v>
      </c>
      <c r="N8" s="5">
        <f>SUMIF($A$5:$A55,$M8,E$5:E55)</f>
        <v>0</v>
      </c>
      <c r="O8" s="5">
        <f>SUMIF($A$5:$A55,$M8,F$5:F55)</f>
        <v>1153767.9707926537</v>
      </c>
      <c r="P8" s="5">
        <f>SUMIF($A$5:$A55,$M8,G$5:G55)</f>
        <v>1300364.0818461974</v>
      </c>
      <c r="Q8" s="5">
        <f>SUMIF($A$5:$A55,$M8,H$5:H55)</f>
        <v>1271262.7761265959</v>
      </c>
    </row>
    <row r="9" spans="1:17" ht="28.8" x14ac:dyDescent="0.3">
      <c r="A9" s="16" t="s">
        <v>17</v>
      </c>
      <c r="B9" s="16" t="s">
        <v>62</v>
      </c>
      <c r="C9" s="17" t="s">
        <v>63</v>
      </c>
      <c r="D9" s="18"/>
      <c r="E9" s="19"/>
      <c r="F9" s="19">
        <v>-398234.43013356882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30</v>
      </c>
      <c r="C10" s="17" t="s">
        <v>31</v>
      </c>
      <c r="D10" s="18" t="s">
        <v>15</v>
      </c>
      <c r="E10" s="19"/>
      <c r="F10" s="19">
        <f>42951456.5398927-F6-E4-F9</f>
        <v>1153767.9707926537</v>
      </c>
      <c r="G10" s="19"/>
      <c r="H10" s="19"/>
      <c r="I10" s="19"/>
      <c r="J10" s="20">
        <v>45261</v>
      </c>
      <c r="K10" s="18"/>
    </row>
    <row r="11" spans="1:17" ht="28.8" x14ac:dyDescent="0.3">
      <c r="A11" s="16" t="s">
        <v>29</v>
      </c>
      <c r="B11" s="16" t="s">
        <v>32</v>
      </c>
      <c r="C11" s="17" t="s">
        <v>33</v>
      </c>
      <c r="D11" s="18" t="s">
        <v>15</v>
      </c>
      <c r="E11" s="19"/>
      <c r="F11" s="19"/>
      <c r="G11" s="19">
        <f>44251820.6217389-F9-E4-F6-F10</f>
        <v>1300364.0818461974</v>
      </c>
      <c r="H11" s="19"/>
      <c r="I11" s="19"/>
      <c r="J11" s="20">
        <v>45292</v>
      </c>
      <c r="K11" s="20"/>
    </row>
    <row r="12" spans="1:17" x14ac:dyDescent="0.3">
      <c r="A12" s="16" t="s">
        <v>29</v>
      </c>
      <c r="B12" s="16" t="s">
        <v>30</v>
      </c>
      <c r="C12" s="17" t="s">
        <v>34</v>
      </c>
      <c r="D12" s="18" t="s">
        <v>15</v>
      </c>
      <c r="E12" s="19"/>
      <c r="F12" s="19"/>
      <c r="G12" s="19"/>
      <c r="H12" s="19">
        <f>45523083.3978655-F10-F9-E4-F6-G11</f>
        <v>1271262.7761265959</v>
      </c>
      <c r="I12" s="19"/>
      <c r="J12" s="20">
        <v>45658</v>
      </c>
      <c r="K12" s="20"/>
    </row>
    <row r="13" spans="1:17" x14ac:dyDescent="0.3">
      <c r="A13" s="16" t="s">
        <v>29</v>
      </c>
      <c r="B13" s="16" t="s">
        <v>35</v>
      </c>
      <c r="C13" s="17" t="s">
        <v>36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38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7" t="s">
        <v>39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40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7" t="s">
        <v>41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20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1939052.2440629676</v>
      </c>
      <c r="G52" s="5">
        <f t="shared" si="1"/>
        <v>1300364.0818461974</v>
      </c>
      <c r="H52" s="5">
        <f t="shared" si="1"/>
        <v>1271262.7761265959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39:D50">
      <formula1>"Rev Req't,Surcharge,Credit"</formula1>
    </dataValidation>
    <dataValidation type="list" allowBlank="1" showInputMessage="1" showErrorMessage="1" sqref="A4 A39:A50">
      <formula1>#REF!</formula1>
    </dataValidation>
    <dataValidation type="list" allowBlank="1" showInputMessage="1" showErrorMessage="1" sqref="A5:A38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D22:D38 D5:D7 D9:D20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C15" sqref="C15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66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1" t="s">
        <v>59</v>
      </c>
      <c r="D4" s="12" t="s">
        <v>15</v>
      </c>
      <c r="E4" s="13">
        <v>34990671.194398783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22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924208.50559807569</v>
      </c>
      <c r="O5" s="5">
        <f>SUMIF($A$5:$A50,$M5,F$5:F50)</f>
        <v>-50330.085588495422</v>
      </c>
      <c r="P5" s="5">
        <f>SUMIF($A$5:$A50,$M5,G$5:G50)</f>
        <v>0</v>
      </c>
      <c r="Q5" s="5">
        <f>SUMIF($A$5:$A50,$M5,H$5:H50)</f>
        <v>0</v>
      </c>
    </row>
    <row r="6" spans="1:17" ht="28.8" x14ac:dyDescent="0.3">
      <c r="A6" s="16" t="s">
        <v>17</v>
      </c>
      <c r="B6" s="16" t="s">
        <v>67</v>
      </c>
      <c r="C6" s="17" t="s">
        <v>68</v>
      </c>
      <c r="D6" s="18"/>
      <c r="E6" s="28">
        <v>924208.50559807569</v>
      </c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27</v>
      </c>
      <c r="C8" s="17" t="s">
        <v>28</v>
      </c>
      <c r="D8" s="18"/>
      <c r="E8" s="19"/>
      <c r="F8" s="19">
        <v>-50330.085588495422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879911.4376774386</v>
      </c>
      <c r="P8" s="5">
        <f>SUMIF($A$5:$A55,$M8,G$5:G55)</f>
        <v>1604321.2764138982</v>
      </c>
      <c r="Q8" s="5">
        <f>SUMIF($A$5:$A55,$M8,H$5:H55)</f>
        <v>1586393.1051617011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36744461.0520858-E6-E4-F8</f>
        <v>879911.4376774386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38348782.3284997-F9-E6-E4-F8</f>
        <v>1604321.2764138982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39935175.4336614-F9-F8-E6-E4-G10</f>
        <v>1586393.1051617011</v>
      </c>
      <c r="I11" s="19"/>
      <c r="J11" s="20">
        <v>45658</v>
      </c>
      <c r="K11" s="18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924208.50559807569</v>
      </c>
      <c r="F52" s="5">
        <f t="shared" ref="F52:H52" si="1">SUM(F5:F50)</f>
        <v>829581.35208894312</v>
      </c>
      <c r="G52" s="5">
        <f t="shared" si="1"/>
        <v>1604321.2764138982</v>
      </c>
      <c r="H52" s="5">
        <f t="shared" si="1"/>
        <v>1586393.1051617011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36:D50">
      <formula1>"Rev Req't,Surcharge,Credit"</formula1>
    </dataValidation>
    <dataValidation type="list" allowBlank="1" showInputMessage="1" showErrorMessage="1" sqref="A4 A36:A50">
      <formula1>#REF!</formula1>
    </dataValidation>
    <dataValidation type="list" allowBlank="1" showInputMessage="1" showErrorMessage="1" sqref="A5:A35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D22:D34 D5:D6 D8:D20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69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7384303.1687140251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-79237.803881940636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62</v>
      </c>
      <c r="C8" s="17" t="s">
        <v>63</v>
      </c>
      <c r="D8" s="18"/>
      <c r="E8" s="19"/>
      <c r="F8" s="19">
        <v>-79237.803881940636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606961.61786899553</v>
      </c>
      <c r="P8" s="5">
        <f>SUMIF($A$5:$A55,$M8,G$5:G55)</f>
        <v>491944.03164282092</v>
      </c>
      <c r="Q8" s="5">
        <f>SUMIF($A$5:$A55,$M8,H$5:H55)</f>
        <v>497390.75213409006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7912026.98270108-E4-F8</f>
        <v>606961.61786899553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8403971.0143439-F9-E4-F8</f>
        <v>491944.03164282092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8901361.76647799-F9-F8-E4-G10</f>
        <v>497390.75213409006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527723.81398705486</v>
      </c>
      <c r="G52" s="5">
        <f t="shared" si="1"/>
        <v>491944.03164282092</v>
      </c>
      <c r="H52" s="5">
        <f t="shared" si="1"/>
        <v>497390.75213409006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37:D50">
      <formula1>"Rev Req't,Surcharge,Credit"</formula1>
    </dataValidation>
    <dataValidation type="list" allowBlank="1" showInputMessage="1" showErrorMessage="1" sqref="A4 A37:A50">
      <formula1>#REF!</formula1>
    </dataValidation>
    <dataValidation type="list" allowBlank="1" showInputMessage="1" showErrorMessage="1" sqref="A5:A36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D5:D6 D8:D36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71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1" t="s">
        <v>72</v>
      </c>
      <c r="D4" s="12" t="s">
        <v>15</v>
      </c>
      <c r="E4" s="13">
        <v>28529161.545913257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22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-211652.583069299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62</v>
      </c>
      <c r="C8" s="17" t="s">
        <v>63</v>
      </c>
      <c r="D8" s="18"/>
      <c r="E8" s="19"/>
      <c r="F8" s="19">
        <v>-211652.583069299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1974516.3456353438</v>
      </c>
      <c r="P8" s="5">
        <f>SUMIF($A$5:$A55,$M8,G$5:G55)</f>
        <v>1733705.6895930995</v>
      </c>
      <c r="Q8" s="5">
        <f>SUMIF($A$5:$A55,$M8,H$5:H55)</f>
        <v>1725444.3439266016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30292025.3084793-E4-F8</f>
        <v>1974516.3456353438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30</v>
      </c>
      <c r="C10" s="17" t="s">
        <v>73</v>
      </c>
      <c r="D10" s="18" t="s">
        <v>15</v>
      </c>
      <c r="E10" s="19"/>
      <c r="F10" s="19"/>
      <c r="G10" s="19">
        <f>32025730.9980724-F9-E4-F8</f>
        <v>1733705.6895930995</v>
      </c>
      <c r="H10" s="19"/>
      <c r="I10" s="19"/>
      <c r="J10" s="20">
        <v>45292</v>
      </c>
      <c r="K10" s="18"/>
    </row>
    <row r="11" spans="1:17" ht="28.8" x14ac:dyDescent="0.3">
      <c r="A11" s="16" t="s">
        <v>29</v>
      </c>
      <c r="B11" s="16" t="s">
        <v>32</v>
      </c>
      <c r="C11" s="17" t="s">
        <v>74</v>
      </c>
      <c r="D11" s="18" t="s">
        <v>15</v>
      </c>
      <c r="E11" s="19"/>
      <c r="F11" s="19"/>
      <c r="G11" s="19"/>
      <c r="H11" s="19">
        <f>33751175.341999-G10-F9-E4-F8</f>
        <v>1725444.3439266016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20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20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20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1762863.7625660449</v>
      </c>
      <c r="G52" s="5">
        <f t="shared" si="1"/>
        <v>1733705.6895930995</v>
      </c>
      <c r="H52" s="5">
        <f t="shared" si="1"/>
        <v>1725444.3439266016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33:D50">
      <formula1>"Rev Req't,Surcharge,Credit"</formula1>
    </dataValidation>
    <dataValidation type="list" allowBlank="1" showInputMessage="1" showErrorMessage="1" sqref="A4 A33:A50">
      <formula1>#REF!</formula1>
    </dataValidation>
    <dataValidation type="list" allowBlank="1" showInputMessage="1" showErrorMessage="1" sqref="A5:A32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D5:D6 D8:D32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G12" sqref="G12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75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0" t="s">
        <v>14</v>
      </c>
      <c r="D4" s="12" t="s">
        <v>15</v>
      </c>
      <c r="E4" s="13">
        <v>46452564.388943985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76</v>
      </c>
      <c r="C5" s="16" t="s">
        <v>19</v>
      </c>
      <c r="D5" s="18" t="s">
        <v>22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2995920.6970816106</v>
      </c>
      <c r="O5" s="5">
        <f>SUMIF($A$5:$A50,$M5,F$5:F50)</f>
        <v>4038027.8448435855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48</v>
      </c>
      <c r="C6" s="16" t="s">
        <v>49</v>
      </c>
      <c r="D6" s="18" t="s">
        <v>15</v>
      </c>
      <c r="E6" s="19">
        <v>2995920.6970816106</v>
      </c>
      <c r="F6" s="19"/>
      <c r="G6" s="19"/>
      <c r="H6" s="19"/>
      <c r="I6" s="19"/>
      <c r="J6" s="20">
        <v>44774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17</v>
      </c>
      <c r="B7" s="16" t="s">
        <v>20</v>
      </c>
      <c r="C7" s="16" t="s">
        <v>21</v>
      </c>
      <c r="D7" s="18" t="s">
        <v>22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24</v>
      </c>
      <c r="C8" s="17" t="s">
        <v>25</v>
      </c>
      <c r="D8" s="18"/>
      <c r="E8" s="19"/>
      <c r="F8" s="19"/>
      <c r="G8" s="19"/>
      <c r="H8" s="19"/>
      <c r="I8" s="19"/>
      <c r="J8" s="20">
        <v>45051</v>
      </c>
      <c r="K8" s="20"/>
      <c r="M8" s="6" t="s">
        <v>29</v>
      </c>
      <c r="N8" s="5">
        <f>SUMIF($A$5:$A55,$M8,E$5:E55)</f>
        <v>0</v>
      </c>
      <c r="O8" s="5">
        <f>SUMIF($A$5:$A55,$M8,F$5:F55)</f>
        <v>-6463846.8754590787</v>
      </c>
      <c r="P8" s="5">
        <f>SUMIF($A$5:$A55,$M8,G$5:G55)</f>
        <v>4138130.6487943041</v>
      </c>
      <c r="Q8" s="5">
        <f>SUMIF($A$5:$A55,$M8,H$5:H55)</f>
        <v>4109221.6384755936</v>
      </c>
    </row>
    <row r="9" spans="1:17" ht="28.8" x14ac:dyDescent="0.3">
      <c r="A9" s="16" t="s">
        <v>17</v>
      </c>
      <c r="B9" s="16" t="s">
        <v>27</v>
      </c>
      <c r="C9" s="17" t="s">
        <v>28</v>
      </c>
      <c r="D9" s="18"/>
      <c r="E9" s="19"/>
      <c r="F9" s="19">
        <v>4038027.8448435855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30</v>
      </c>
      <c r="C10" s="16" t="s">
        <v>31</v>
      </c>
      <c r="D10" s="18" t="s">
        <v>15</v>
      </c>
      <c r="E10" s="19"/>
      <c r="F10" s="19">
        <f>47022666.0554101-E6-E4-F9</f>
        <v>-6463846.8754590787</v>
      </c>
      <c r="G10" s="19"/>
      <c r="H10" s="19"/>
      <c r="I10" s="19"/>
      <c r="J10" s="20">
        <v>45261</v>
      </c>
      <c r="K10" s="18"/>
    </row>
    <row r="11" spans="1:17" ht="28.8" x14ac:dyDescent="0.3">
      <c r="A11" s="16" t="s">
        <v>29</v>
      </c>
      <c r="B11" s="16" t="s">
        <v>32</v>
      </c>
      <c r="C11" s="17" t="s">
        <v>33</v>
      </c>
      <c r="D11" s="18" t="s">
        <v>15</v>
      </c>
      <c r="E11" s="19"/>
      <c r="F11" s="19"/>
      <c r="G11" s="19">
        <f>51160796.7042044-F10-E4-E6-F9</f>
        <v>4138130.6487943041</v>
      </c>
      <c r="H11" s="19"/>
      <c r="I11" s="19"/>
      <c r="J11" s="20">
        <v>45292</v>
      </c>
      <c r="K11" s="18"/>
    </row>
    <row r="12" spans="1:17" x14ac:dyDescent="0.3">
      <c r="A12" s="16" t="s">
        <v>29</v>
      </c>
      <c r="B12" s="16" t="s">
        <v>30</v>
      </c>
      <c r="C12" s="16" t="s">
        <v>34</v>
      </c>
      <c r="D12" s="18" t="s">
        <v>15</v>
      </c>
      <c r="E12" s="19"/>
      <c r="F12" s="19"/>
      <c r="G12" s="19"/>
      <c r="H12" s="19">
        <f>55270018.34268-F10-F9-E4-E6-G11</f>
        <v>4109221.6384755936</v>
      </c>
      <c r="I12" s="19"/>
      <c r="J12" s="20">
        <v>45658</v>
      </c>
      <c r="K12" s="20"/>
    </row>
    <row r="13" spans="1:17" x14ac:dyDescent="0.3">
      <c r="A13" s="16" t="s">
        <v>29</v>
      </c>
      <c r="B13" s="16" t="s">
        <v>35</v>
      </c>
      <c r="C13" s="16" t="s">
        <v>36</v>
      </c>
      <c r="D13" s="18" t="s">
        <v>22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35</v>
      </c>
      <c r="C14" s="16" t="s">
        <v>38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6" t="s">
        <v>39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6" t="s">
        <v>40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6" t="s">
        <v>41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2995920.6970816106</v>
      </c>
      <c r="F52" s="5">
        <f t="shared" ref="F52:H52" si="1">SUM(F5:F50)</f>
        <v>-2425819.0306154932</v>
      </c>
      <c r="G52" s="5">
        <f t="shared" si="1"/>
        <v>4138130.6487943041</v>
      </c>
      <c r="H52" s="5">
        <f t="shared" si="1"/>
        <v>4109221.6384755936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22:D34 D36:D50 D5:D7 D10:D19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D9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5"/>
  <sheetViews>
    <sheetView topLeftCell="A2" zoomScale="85" zoomScaleNormal="85" workbookViewId="0">
      <selection activeCell="G29" sqref="G29"/>
    </sheetView>
  </sheetViews>
  <sheetFormatPr defaultRowHeight="14.4" x14ac:dyDescent="0.3"/>
  <cols>
    <col min="1" max="1" width="33" bestFit="1" customWidth="1"/>
    <col min="2" max="2" width="26" customWidth="1"/>
    <col min="3" max="3" width="45.664062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77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0" t="s">
        <v>52</v>
      </c>
      <c r="D4" s="12"/>
      <c r="E4" s="13">
        <f>[13]LAR!$H$9*1000</f>
        <v>56560209.258315861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6" t="s">
        <v>19</v>
      </c>
      <c r="D5" s="18" t="s">
        <v>22</v>
      </c>
      <c r="E5" s="28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SUMIF($A$5:$A51,$M5,E$5:E51)</f>
        <v>0</v>
      </c>
      <c r="O5" s="5">
        <f>SUMIF($A$5:$A51,$M5,F$5:F51)</f>
        <v>3799737.8570897747</v>
      </c>
      <c r="P5" s="5">
        <f>SUMIF($A$5:$A51,$M5,G$5:G51)</f>
        <v>0</v>
      </c>
      <c r="Q5" s="5">
        <f>SUMIF($A$5:$A51,$M5,H$5:H51)</f>
        <v>0</v>
      </c>
    </row>
    <row r="6" spans="1:17" x14ac:dyDescent="0.3">
      <c r="A6" s="16" t="s">
        <v>17</v>
      </c>
      <c r="B6" s="16" t="s">
        <v>78</v>
      </c>
      <c r="C6" s="16" t="s">
        <v>79</v>
      </c>
      <c r="D6" s="18" t="s">
        <v>15</v>
      </c>
      <c r="E6" s="28"/>
      <c r="F6" s="19">
        <f>([13]LAR!$I$9*1000)-E4</f>
        <v>1729944.1112871468</v>
      </c>
      <c r="G6" s="19"/>
      <c r="H6" s="19"/>
      <c r="I6" s="19"/>
      <c r="J6" s="20">
        <v>44927</v>
      </c>
      <c r="K6" s="18"/>
      <c r="M6" s="6" t="s">
        <v>23</v>
      </c>
      <c r="N6" s="5">
        <f>SUMIF($A$5:$A52,$M6,E$5:E52)</f>
        <v>0</v>
      </c>
      <c r="O6" s="5">
        <f>SUMIF($A$5:$A52,$M6,F$5:F52)</f>
        <v>0</v>
      </c>
      <c r="P6" s="5">
        <f>SUMIF($A$5:$A52,$M6,G$5:G52)</f>
        <v>0</v>
      </c>
      <c r="Q6" s="5">
        <f>SUMIF($A$5:$A52,$M6,H$5:H52)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/>
      <c r="N7" s="5"/>
      <c r="O7" s="5"/>
      <c r="P7" s="5"/>
      <c r="Q7" s="5"/>
    </row>
    <row r="8" spans="1:17" x14ac:dyDescent="0.3">
      <c r="A8" s="16" t="s">
        <v>17</v>
      </c>
      <c r="B8" s="16" t="s">
        <v>27</v>
      </c>
      <c r="C8" s="16" t="s">
        <v>28</v>
      </c>
      <c r="D8" s="18"/>
      <c r="E8" s="19"/>
      <c r="F8" s="19">
        <f>([13]LAR!$K$9-[13]LAR!$I$9)*1000</f>
        <v>2069793.7458026281</v>
      </c>
      <c r="G8" s="19"/>
      <c r="H8" s="19"/>
      <c r="I8" s="19"/>
      <c r="J8" s="20">
        <v>45138</v>
      </c>
      <c r="K8" s="18"/>
      <c r="M8" s="6" t="s">
        <v>26</v>
      </c>
      <c r="N8" s="5">
        <f>SUMIF($A$5:$A52,$M8,E$5:E52)</f>
        <v>0</v>
      </c>
      <c r="O8" s="5">
        <f>SUMIF($A$5:$A52,$M8,F$5:F52)</f>
        <v>0</v>
      </c>
      <c r="P8" s="5">
        <f>SUMIF($A$5:$A52,$M8,G$5:G52)</f>
        <v>418369</v>
      </c>
      <c r="Q8" s="5">
        <f>SUMIF($A$5:$A52,$M8,H$5:H52)</f>
        <v>0</v>
      </c>
    </row>
    <row r="9" spans="1:17" x14ac:dyDescent="0.3">
      <c r="A9" s="16" t="s">
        <v>29</v>
      </c>
      <c r="B9" s="16" t="s">
        <v>55</v>
      </c>
      <c r="C9" s="16" t="s">
        <v>31</v>
      </c>
      <c r="D9" s="18" t="s">
        <v>15</v>
      </c>
      <c r="E9" s="19"/>
      <c r="F9" s="19">
        <f>59095406.4350582-E4-F6-F8</f>
        <v>-1264540.6803474373</v>
      </c>
      <c r="G9" s="19"/>
      <c r="H9" s="19"/>
      <c r="I9" s="19"/>
      <c r="J9" s="20">
        <v>45261</v>
      </c>
      <c r="K9" s="18"/>
      <c r="M9" s="6" t="s">
        <v>29</v>
      </c>
      <c r="N9" s="5">
        <f>SUMIF($A$5:$A56,$M9,E$5:E56)</f>
        <v>0</v>
      </c>
      <c r="O9" s="5">
        <f>SUMIF($A$5:$A56,$M9,F$5:F56)</f>
        <v>-1264540.6803474373</v>
      </c>
      <c r="P9" s="5">
        <f>SUMIF($A$5:$A56,$M9,G$5:G56)</f>
        <v>2628909.2845770996</v>
      </c>
      <c r="Q9" s="5">
        <f>SUMIF($A$5:$A56,$M9,H$5:H56)</f>
        <v>2530391.0576154944</v>
      </c>
    </row>
    <row r="10" spans="1:17" x14ac:dyDescent="0.3">
      <c r="A10" s="16" t="s">
        <v>29</v>
      </c>
      <c r="B10" s="16" t="s">
        <v>56</v>
      </c>
      <c r="C10" s="16" t="s">
        <v>33</v>
      </c>
      <c r="D10" s="18" t="s">
        <v>22</v>
      </c>
      <c r="E10" s="19"/>
      <c r="F10" s="19"/>
      <c r="G10" s="19">
        <f>61724315.7196353-F9-E4-F6-F8</f>
        <v>2628909.2845770996</v>
      </c>
      <c r="H10" s="19"/>
      <c r="I10" s="19"/>
      <c r="J10" s="20">
        <v>45292</v>
      </c>
      <c r="K10" s="18"/>
      <c r="M10" s="6"/>
      <c r="N10" s="5"/>
      <c r="O10" s="5"/>
      <c r="P10" s="5"/>
      <c r="Q10" s="5"/>
    </row>
    <row r="11" spans="1:17" x14ac:dyDescent="0.3">
      <c r="A11" s="16" t="s">
        <v>29</v>
      </c>
      <c r="B11" s="16" t="s">
        <v>55</v>
      </c>
      <c r="C11" s="16" t="s">
        <v>34</v>
      </c>
      <c r="D11" s="18" t="s">
        <v>22</v>
      </c>
      <c r="E11" s="19"/>
      <c r="F11" s="19"/>
      <c r="G11" s="19"/>
      <c r="H11" s="19">
        <f>64254706.7772508-G10-F9-E4-F6-F8</f>
        <v>2530391.0576154944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6" t="s">
        <v>38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6" t="s">
        <v>39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6" t="s">
        <v>36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6" t="s">
        <v>40</v>
      </c>
      <c r="D15" s="18" t="s">
        <v>22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35</v>
      </c>
      <c r="C16" s="16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26</v>
      </c>
      <c r="B17" s="16" t="s">
        <v>80</v>
      </c>
      <c r="C17" s="16" t="s">
        <v>81</v>
      </c>
      <c r="D17" s="18" t="s">
        <v>15</v>
      </c>
      <c r="E17" s="19"/>
      <c r="F17" s="19"/>
      <c r="G17" s="19">
        <v>418369</v>
      </c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21" t="s">
        <v>42</v>
      </c>
      <c r="B52" s="21" t="s">
        <v>42</v>
      </c>
      <c r="C52" s="21" t="s">
        <v>42</v>
      </c>
      <c r="D52" s="21" t="s">
        <v>42</v>
      </c>
      <c r="E52" s="21"/>
      <c r="F52" s="21"/>
      <c r="G52" s="21"/>
      <c r="H52" s="21"/>
      <c r="I52" s="21"/>
      <c r="J52" s="21" t="s">
        <v>42</v>
      </c>
      <c r="K52" s="21" t="s">
        <v>42</v>
      </c>
    </row>
    <row r="53" spans="1:11" x14ac:dyDescent="0.3">
      <c r="D53" s="23" t="s">
        <v>43</v>
      </c>
      <c r="E53" s="5">
        <f>SUM(E5:E51)</f>
        <v>0</v>
      </c>
      <c r="F53" s="5">
        <f>SUM(F5:F51)</f>
        <v>2535197.1767423376</v>
      </c>
      <c r="G53" s="5">
        <f>SUM(G5:G51)</f>
        <v>3047278.2845770996</v>
      </c>
      <c r="H53" s="5">
        <f>SUM(H5:H51)</f>
        <v>2530391.0576154944</v>
      </c>
    </row>
    <row r="54" spans="1:11" x14ac:dyDescent="0.3">
      <c r="D54" s="23"/>
      <c r="E54" s="24"/>
      <c r="F54" s="25"/>
      <c r="G54" s="26"/>
      <c r="H54" s="26"/>
    </row>
    <row r="55" spans="1:11" x14ac:dyDescent="0.3">
      <c r="C55" t="s">
        <v>44</v>
      </c>
      <c r="D55" s="27"/>
      <c r="E55" s="24"/>
      <c r="F55" s="24"/>
    </row>
  </sheetData>
  <mergeCells count="1">
    <mergeCell ref="E2:H2"/>
  </mergeCells>
  <dataValidations count="4">
    <dataValidation type="list" allowBlank="1" showInputMessage="1" showErrorMessage="1" sqref="A8">
      <formula1>$M$5:$M$9</formula1>
    </dataValidation>
    <dataValidation type="list" allowBlank="1" showInputMessage="1" showErrorMessage="1" sqref="D5:D6 D25:D32 D35:D51 D12:D16">
      <formula1>"Rev Req't,Surcharge,Credit"</formula1>
    </dataValidation>
    <dataValidation type="list" allowBlank="1" showInputMessage="1" showErrorMessage="1" sqref="A4 D22 D9">
      <formula1>#REF!</formula1>
    </dataValidation>
    <dataValidation type="list" allowBlank="1" showInputMessage="1" showErrorMessage="1" sqref="A5:A7 A9:A51">
      <formula1>$M$5:$M$10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  <x14:dataValidation type="list" allowBlank="1" showInputMessage="1" showErrorMessage="1">
          <x14:formula1>
            <xm:f>'\\fileserver\calwater\Rates\COMPLIANCE REQUIREMENTS\02 Feb.1 - Q4 Affordability Bill Tracker - MAIN\2023 Q1 Feb.1\Internal_do not send\[Los Angeles County Region Rates Bill Calculator_2021 GRC.xlsx]AV Input'!#REF!</xm:f>
          </x14:formula1>
          <xm:sqref>D20:D21 D34 D17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 D23:D24 D10:D11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G17" sqref="G17"/>
    </sheetView>
  </sheetViews>
  <sheetFormatPr defaultRowHeight="14.4" x14ac:dyDescent="0.3"/>
  <cols>
    <col min="1" max="1" width="33" bestFit="1" customWidth="1"/>
    <col min="2" max="2" width="26" customWidth="1"/>
    <col min="3" max="3" width="45.664062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82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83</v>
      </c>
      <c r="C4" s="11" t="s">
        <v>84</v>
      </c>
      <c r="D4" s="12" t="s">
        <v>15</v>
      </c>
      <c r="E4" s="13">
        <v>9019300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29</v>
      </c>
      <c r="B5" s="16" t="s">
        <v>30</v>
      </c>
      <c r="C5" s="16" t="s">
        <v>31</v>
      </c>
      <c r="D5" s="18" t="s">
        <v>15</v>
      </c>
      <c r="E5" s="28"/>
      <c r="F5" s="19">
        <f>11654989.6666128-E4</f>
        <v>2635689.6666128002</v>
      </c>
      <c r="G5" s="19"/>
      <c r="H5" s="19"/>
      <c r="I5" s="19"/>
      <c r="J5" s="20">
        <v>45261</v>
      </c>
      <c r="K5" s="18"/>
      <c r="M5" s="6" t="s">
        <v>17</v>
      </c>
      <c r="N5" s="5">
        <f>SUMIF($A$5:$A50,$M5,E$5:E50)</f>
        <v>0</v>
      </c>
      <c r="O5" s="5">
        <f>SUMIF($A$5:$A50,$M5,F$5:F50)</f>
        <v>0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29</v>
      </c>
      <c r="B6" s="16" t="s">
        <v>30</v>
      </c>
      <c r="C6" s="16" t="s">
        <v>73</v>
      </c>
      <c r="D6" s="18" t="s">
        <v>15</v>
      </c>
      <c r="E6" s="19"/>
      <c r="F6" s="19"/>
      <c r="G6" s="19">
        <f>11434371.2372928-F5-E4</f>
        <v>-220618.42932000011</v>
      </c>
      <c r="H6" s="19"/>
      <c r="I6" s="19"/>
      <c r="J6" s="20">
        <v>45292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29</v>
      </c>
      <c r="B7" s="16" t="s">
        <v>30</v>
      </c>
      <c r="C7" s="16" t="s">
        <v>34</v>
      </c>
      <c r="D7" s="18" t="s">
        <v>15</v>
      </c>
      <c r="E7" s="19"/>
      <c r="F7" s="19"/>
      <c r="G7" s="19"/>
      <c r="H7" s="19">
        <f>11213719.9021401-G6-F5-E4</f>
        <v>-220651.33515270054</v>
      </c>
      <c r="I7" s="19"/>
      <c r="J7" s="20">
        <v>45658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6"/>
      <c r="B8" s="16"/>
      <c r="C8" s="16"/>
      <c r="D8" s="18"/>
      <c r="E8" s="19"/>
      <c r="F8" s="19"/>
      <c r="G8" s="19"/>
      <c r="H8" s="19"/>
      <c r="I8" s="19"/>
      <c r="J8" s="20"/>
      <c r="K8" s="18"/>
      <c r="M8" s="6" t="s">
        <v>29</v>
      </c>
      <c r="N8" s="5">
        <f>SUMIF($A$5:$A55,$M8,E$5:E55)</f>
        <v>0</v>
      </c>
      <c r="O8" s="5">
        <f>SUMIF($A$5:$A55,$M8,F$5:F55)</f>
        <v>2635689.6666128002</v>
      </c>
      <c r="P8" s="5">
        <f>SUMIF($A$5:$A55,$M8,G$5:G55)</f>
        <v>-220618.42932000011</v>
      </c>
      <c r="Q8" s="5">
        <f>SUMIF($A$5:$A55,$M8,H$5:H55)</f>
        <v>-220651.33515270054</v>
      </c>
    </row>
    <row r="9" spans="1:17" x14ac:dyDescent="0.3">
      <c r="A9" s="16"/>
      <c r="B9" s="16"/>
      <c r="C9" s="16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3">
      <c r="A10" s="16"/>
      <c r="B10" s="16"/>
      <c r="C10" s="16"/>
      <c r="D10" s="18"/>
      <c r="E10" s="19"/>
      <c r="F10" s="19"/>
      <c r="G10" s="19"/>
      <c r="H10" s="19"/>
      <c r="I10" s="19"/>
      <c r="J10" s="20"/>
      <c r="K10" s="18"/>
    </row>
    <row r="11" spans="1:17" x14ac:dyDescent="0.3">
      <c r="A11" s="16"/>
      <c r="B11" s="16"/>
      <c r="C11" s="17"/>
      <c r="D11" s="18"/>
      <c r="E11" s="19"/>
      <c r="F11" s="19"/>
      <c r="G11" s="19"/>
      <c r="H11" s="19"/>
      <c r="I11" s="19"/>
      <c r="J11" s="20"/>
      <c r="K11" s="20"/>
    </row>
    <row r="12" spans="1:17" x14ac:dyDescent="0.3">
      <c r="A12" s="16"/>
      <c r="B12" s="16"/>
      <c r="C12" s="16"/>
      <c r="D12" s="18"/>
      <c r="E12" s="19"/>
      <c r="F12" s="19"/>
      <c r="G12" s="19"/>
      <c r="H12" s="19"/>
      <c r="I12" s="19"/>
      <c r="J12" s="20"/>
      <c r="K12" s="20"/>
    </row>
    <row r="13" spans="1:17" x14ac:dyDescent="0.3">
      <c r="A13" s="16"/>
      <c r="B13" s="16"/>
      <c r="C13" s="16"/>
      <c r="D13" s="18"/>
      <c r="E13" s="19"/>
      <c r="F13" s="19"/>
      <c r="G13" s="19"/>
      <c r="H13" s="19"/>
      <c r="I13" s="19"/>
      <c r="J13" s="20"/>
      <c r="K13" s="20"/>
    </row>
    <row r="14" spans="1:17" x14ac:dyDescent="0.3">
      <c r="A14" s="16"/>
      <c r="B14" s="16"/>
      <c r="C14" s="16"/>
      <c r="D14" s="18"/>
      <c r="E14" s="19"/>
      <c r="F14" s="19"/>
      <c r="G14" s="19"/>
      <c r="H14" s="19"/>
      <c r="I14" s="19"/>
      <c r="J14" s="18"/>
      <c r="K14" s="18"/>
    </row>
    <row r="15" spans="1:17" x14ac:dyDescent="0.3">
      <c r="A15" s="16"/>
      <c r="B15" s="16"/>
      <c r="C15" s="16"/>
      <c r="D15" s="18"/>
      <c r="E15" s="19"/>
      <c r="F15" s="19"/>
      <c r="G15" s="19"/>
      <c r="H15" s="19"/>
      <c r="I15" s="19"/>
      <c r="J15" s="20"/>
      <c r="K15" s="18"/>
    </row>
    <row r="16" spans="1:17" x14ac:dyDescent="0.3">
      <c r="A16" s="16"/>
      <c r="B16" s="16"/>
      <c r="C16" s="16"/>
      <c r="D16" s="18"/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2635689.6666128002</v>
      </c>
      <c r="G52" s="5">
        <f t="shared" si="1"/>
        <v>-220618.42932000011</v>
      </c>
      <c r="H52" s="5">
        <f t="shared" si="1"/>
        <v>-220651.33515270054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A5:A50">
      <formula1>$M$5:$M$9</formula1>
    </dataValidation>
    <dataValidation type="list" allowBlank="1" showInputMessage="1" showErrorMessage="1" sqref="A4 D7">
      <formula1>#REF!</formula1>
    </dataValidation>
    <dataValidation type="list" allowBlank="1" showInputMessage="1" showErrorMessage="1" sqref="D5 D12:D19 D21:D50">
      <formula1>"Rev Req't,Surcharge,Credit"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D8:D11</xm:sqref>
        </x14:dataValidation>
        <x14:dataValidation type="list" allowBlank="1" showInputMessage="1" showErrorMessage="1">
          <x14:formula1>
            <xm:f>'\\fileserver\calwater\Rates\COMPLIANCE REQUIREMENTS\02 Feb.1 - Q4 Affordability Bill Tracker - MAIN\2023 Q1 Feb.1\Internal_do not send\[Los Angeles County Region Rates Bill Calculator_2021 GRC.xlsx]AV Input'!#REF!</xm:f>
          </x14:formula1>
          <xm:sqref>D6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70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0" t="s">
        <v>14</v>
      </c>
      <c r="D4" s="12" t="s">
        <v>15</v>
      </c>
      <c r="E4" s="13">
        <v>4481512.172030041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6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-44360.257090948835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6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6" t="s">
        <v>17</v>
      </c>
      <c r="B8" s="16" t="s">
        <v>62</v>
      </c>
      <c r="C8" s="16" t="s">
        <v>63</v>
      </c>
      <c r="D8" s="18"/>
      <c r="E8" s="19"/>
      <c r="F8" s="19">
        <v>-44360.257090948835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350364.6066297575</v>
      </c>
      <c r="P8" s="5">
        <f>SUMIF($A$5:$A55,$M8,G$5:G55)</f>
        <v>264568.1354412607</v>
      </c>
      <c r="Q8" s="5">
        <f>SUMIF($A$5:$A55,$M8,H$5:H55)</f>
        <v>259975.37064448994</v>
      </c>
    </row>
    <row r="9" spans="1:17" x14ac:dyDescent="0.3">
      <c r="A9" s="16" t="s">
        <v>29</v>
      </c>
      <c r="B9" s="16" t="s">
        <v>30</v>
      </c>
      <c r="C9" s="16" t="s">
        <v>31</v>
      </c>
      <c r="D9" s="18" t="s">
        <v>15</v>
      </c>
      <c r="E9" s="19"/>
      <c r="F9" s="19">
        <f>4787516.52156885-E4-F8</f>
        <v>350364.6066297575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32</v>
      </c>
      <c r="C10" s="16" t="s">
        <v>33</v>
      </c>
      <c r="D10" s="18" t="s">
        <v>15</v>
      </c>
      <c r="E10" s="19"/>
      <c r="F10" s="19"/>
      <c r="G10" s="19">
        <f>5052084.65701011-F9-E4-F8</f>
        <v>264568.1354412607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6" t="s">
        <v>34</v>
      </c>
      <c r="D11" s="18" t="s">
        <v>15</v>
      </c>
      <c r="E11" s="19"/>
      <c r="F11" s="19"/>
      <c r="G11" s="19"/>
      <c r="H11" s="19">
        <f>5312060.0276546-F9-F8-E4-G10</f>
        <v>259975.37064448994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6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6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6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6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6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20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20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306004.34953880869</v>
      </c>
      <c r="G52" s="5">
        <f t="shared" si="1"/>
        <v>264568.1354412607</v>
      </c>
      <c r="H52" s="5">
        <f t="shared" si="1"/>
        <v>259975.37064448994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6 D21:D50 D9:D19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85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1" t="s">
        <v>86</v>
      </c>
      <c r="D4" s="12" t="s">
        <v>15</v>
      </c>
      <c r="E4" s="13">
        <v>5887536.4135505427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59017.328762001853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27</v>
      </c>
      <c r="C8" s="17" t="s">
        <v>28</v>
      </c>
      <c r="D8" s="18"/>
      <c r="E8" s="19"/>
      <c r="F8" s="19">
        <v>59017.328762001853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266332.34907830553</v>
      </c>
      <c r="P8" s="5">
        <f>SUMIF($A$5:$A55,$M8,G$5:G55)</f>
        <v>319556.69828346046</v>
      </c>
      <c r="Q8" s="5">
        <f>SUMIF($A$5:$A55,$M8,H$5:H55)</f>
        <v>310771.89433543896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6212886.09139085-E4-F8</f>
        <v>266332.34907830553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6532442.78967431-F9-E4-F8</f>
        <v>319556.69828346046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6843214.68400975-F9-F8-E4-G10</f>
        <v>310771.89433543896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18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20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325349.67784030735</v>
      </c>
      <c r="G52" s="5">
        <f t="shared" si="1"/>
        <v>319556.69828346046</v>
      </c>
      <c r="H52" s="5">
        <f t="shared" si="1"/>
        <v>310771.89433543896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6 D39:D50 D21:D37 D9:D19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D24" sqref="D24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87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40005052.580575414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-494738.62663542968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62</v>
      </c>
      <c r="C8" s="17" t="s">
        <v>63</v>
      </c>
      <c r="D8" s="18"/>
      <c r="E8" s="19"/>
      <c r="F8" s="19">
        <v>-494738.62663542968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4102734.6464781137</v>
      </c>
      <c r="P8" s="5">
        <f>SUMIF($A$5:$A55,$M8,G$5:G55)</f>
        <v>2356325.5454838024</v>
      </c>
      <c r="Q8" s="5">
        <f>SUMIF($A$5:$A55,$M8,H$5:H55)</f>
        <v>2299348.8148131026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43613048.6004181-E4-F8</f>
        <v>4102734.6464781137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45969374.1459019-F9-E4-F8</f>
        <v>2356325.5454838024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48268722.960715-F9-F8-E4-G10</f>
        <v>2299348.8148131026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20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20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3607996.0198426843</v>
      </c>
      <c r="G52" s="5">
        <f t="shared" si="1"/>
        <v>2356325.5454838024</v>
      </c>
      <c r="H52" s="5">
        <f t="shared" si="1"/>
        <v>2299348.8148131026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7 D9:D50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6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88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5898300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38058.730247623316</v>
      </c>
      <c r="P5" s="5">
        <f>SUMIF($A$5:$A52,$M5,G$5:G52)</f>
        <v>0</v>
      </c>
      <c r="Q5" s="5">
        <f>SUMIF($A$5:$A52,$M5,H$5:H52)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/>
      <c r="N6" s="5"/>
      <c r="O6" s="5"/>
      <c r="P6" s="5"/>
      <c r="Q6" s="5"/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/>
      <c r="N7" s="5"/>
      <c r="O7" s="5"/>
      <c r="P7" s="5"/>
      <c r="Q7" s="5"/>
    </row>
    <row r="8" spans="1:17" ht="28.8" x14ac:dyDescent="0.3">
      <c r="A8" s="16" t="s">
        <v>17</v>
      </c>
      <c r="B8" s="16" t="s">
        <v>27</v>
      </c>
      <c r="C8" s="17" t="s">
        <v>28</v>
      </c>
      <c r="D8" s="18"/>
      <c r="E8" s="19"/>
      <c r="F8" s="19">
        <v>38058.730247623316</v>
      </c>
      <c r="G8" s="19"/>
      <c r="H8" s="19"/>
      <c r="I8" s="19"/>
      <c r="J8" s="20">
        <v>45138</v>
      </c>
      <c r="K8" s="18"/>
      <c r="M8" s="6" t="s">
        <v>23</v>
      </c>
      <c r="N8" s="5">
        <f>SUMIF($A$5:$A53,$M8,E$5:E53)</f>
        <v>0</v>
      </c>
      <c r="O8" s="5">
        <f>SUMIF($A$5:$A53,$M8,F$5:F53)</f>
        <v>0</v>
      </c>
      <c r="P8" s="5">
        <f>SUMIF($A$5:$A53,$M8,G$5:G53)</f>
        <v>0</v>
      </c>
      <c r="Q8" s="5">
        <f>SUMIF($A$5:$A53,$M8,H$5:H53)</f>
        <v>0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5534923.48973227-E4-F8</f>
        <v>-401435.24051535316</v>
      </c>
      <c r="G9" s="19"/>
      <c r="H9" s="19"/>
      <c r="I9" s="19"/>
      <c r="J9" s="20">
        <v>45261</v>
      </c>
      <c r="K9" s="18"/>
      <c r="M9" s="6" t="s">
        <v>26</v>
      </c>
      <c r="N9" s="5">
        <f>SUMIF($A$5:$A53,$M9,E$5:E53)</f>
        <v>0</v>
      </c>
      <c r="O9" s="5">
        <f>SUMIF($A$5:$A53,$M9,F$5:F53)</f>
        <v>0</v>
      </c>
      <c r="P9" s="5">
        <f>SUMIF($A$5:$A53,$M9,G$5:G53)</f>
        <v>0</v>
      </c>
      <c r="Q9" s="5">
        <f>SUMIF($A$5:$A53,$M9,H$5:H53)</f>
        <v>0</v>
      </c>
    </row>
    <row r="10" spans="1:17" ht="28.8" x14ac:dyDescent="0.3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/>
      <c r="G10" s="19">
        <f>5813246.34969567-F9-E4-F8</f>
        <v>278322.85996340029</v>
      </c>
      <c r="H10" s="19"/>
      <c r="I10" s="19"/>
      <c r="J10" s="20">
        <v>45292</v>
      </c>
      <c r="K10" s="18"/>
      <c r="M10" s="6" t="s">
        <v>29</v>
      </c>
      <c r="N10" s="5">
        <f>SUMIF($A$5:$A57,$M10,E$5:E57)</f>
        <v>0</v>
      </c>
      <c r="O10" s="5">
        <f>SUMIF($A$5:$A57,$M10,F$5:F57)</f>
        <v>-401435.24051535316</v>
      </c>
      <c r="P10" s="5">
        <f>SUMIF($A$5:$A57,$M10,G$5:G57)</f>
        <v>278322.85996340029</v>
      </c>
      <c r="Q10" s="5">
        <f>SUMIF($A$5:$A57,$M10,H$5:H57)</f>
        <v>276213.00915159937</v>
      </c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6089459.35884727-F9-F8-E4-G10</f>
        <v>276213.00915159937</v>
      </c>
      <c r="I11" s="19"/>
      <c r="J11" s="20">
        <v>45658</v>
      </c>
      <c r="K11" s="18"/>
      <c r="M11" s="6"/>
      <c r="N11" s="5"/>
      <c r="O11" s="5"/>
      <c r="P11" s="5"/>
      <c r="Q11" s="5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20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20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7" t="s">
        <v>89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42</v>
      </c>
      <c r="B53" s="21" t="s">
        <v>42</v>
      </c>
      <c r="C53" s="22" t="s">
        <v>42</v>
      </c>
      <c r="D53" s="21" t="s">
        <v>42</v>
      </c>
      <c r="E53" s="21"/>
      <c r="F53" s="21"/>
      <c r="G53" s="21"/>
      <c r="H53" s="21"/>
      <c r="I53" s="21"/>
      <c r="J53" s="21" t="s">
        <v>42</v>
      </c>
      <c r="K53" s="21" t="s">
        <v>42</v>
      </c>
    </row>
    <row r="54" spans="1:11" x14ac:dyDescent="0.3">
      <c r="D54" s="23" t="s">
        <v>43</v>
      </c>
      <c r="E54" s="5">
        <f>SUM(E5:E52)</f>
        <v>0</v>
      </c>
      <c r="F54" s="5">
        <f t="shared" ref="F54:H54" si="1">SUM(F5:F52)</f>
        <v>-363376.51026772987</v>
      </c>
      <c r="G54" s="5">
        <f t="shared" si="1"/>
        <v>278322.85996340029</v>
      </c>
      <c r="H54" s="5">
        <f t="shared" si="1"/>
        <v>276213.00915159937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44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A8">
      <formula1>$M$5:$M$9</formula1>
    </dataValidation>
    <dataValidation type="list" allowBlank="1" showInputMessage="1" showErrorMessage="1" sqref="D22:D35 D37:D52 D5:D7 D9:D20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7 A9:A52">
      <formula1>$M$5:$M$11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90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59000996.183677733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-659709.37176007289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62</v>
      </c>
      <c r="C8" s="17" t="s">
        <v>63</v>
      </c>
      <c r="D8" s="18"/>
      <c r="E8" s="19"/>
      <c r="F8" s="19">
        <v>-659709.37176007289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6743617.2891120417</v>
      </c>
      <c r="P8" s="5">
        <f>SUMIF($A$5:$A55,$M8,G$5:G55)</f>
        <v>3919953.2374236984</v>
      </c>
      <c r="Q8" s="5">
        <f>SUMIF($A$5:$A55,$M8,H$5:H55)</f>
        <v>3854817.7223636927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65084904.1010297-E4-F8</f>
        <v>6743617.2891120417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/>
      <c r="G10" s="19">
        <f>69004857.3384534-F9-E4-F8</f>
        <v>3919953.2374236984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72859675.0608171-F9-F8-E4-G10</f>
        <v>3854817.7223636927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6083907.9173519686</v>
      </c>
      <c r="G52" s="5">
        <f t="shared" si="1"/>
        <v>3919953.2374236984</v>
      </c>
      <c r="H52" s="5">
        <f t="shared" si="1"/>
        <v>3854817.7223636927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7 D9:D50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tabSelected="1" zoomScale="85" zoomScaleNormal="85" workbookViewId="0">
      <selection activeCell="C31" sqref="C3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93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94</v>
      </c>
      <c r="C4" s="11" t="s">
        <v>14</v>
      </c>
      <c r="D4" s="12" t="s">
        <v>15</v>
      </c>
      <c r="E4" s="13">
        <v>1967191.6281501427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29</v>
      </c>
      <c r="B5" s="16" t="s">
        <v>30</v>
      </c>
      <c r="C5" s="17" t="s">
        <v>31</v>
      </c>
      <c r="D5" s="18" t="s">
        <v>15</v>
      </c>
      <c r="E5" s="19"/>
      <c r="F5" s="19">
        <f>3534779.45161988-E4-F9</f>
        <v>1578162.2166703115</v>
      </c>
      <c r="G5" s="19"/>
      <c r="H5" s="19"/>
      <c r="I5" s="19"/>
      <c r="J5" s="20">
        <v>45261</v>
      </c>
      <c r="K5" s="18"/>
      <c r="M5" s="6" t="s">
        <v>17</v>
      </c>
      <c r="N5" s="5">
        <f>SUMIF($A$5:$A50,$M5,E$5:E50)</f>
        <v>0</v>
      </c>
      <c r="O5" s="5">
        <f>SUMIF($A$5:$A50,$M5,F$5:F50)</f>
        <v>-10574.393200574401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29</v>
      </c>
      <c r="B6" s="16" t="s">
        <v>30</v>
      </c>
      <c r="C6" s="17" t="s">
        <v>73</v>
      </c>
      <c r="D6" s="18" t="s">
        <v>15</v>
      </c>
      <c r="E6" s="19"/>
      <c r="F6" s="19"/>
      <c r="G6" s="19">
        <f>4794338.66224104-F5-E4-F9</f>
        <v>1259559.21062116</v>
      </c>
      <c r="H6" s="19"/>
      <c r="I6" s="19"/>
      <c r="J6" s="20">
        <v>45292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29</v>
      </c>
      <c r="B7" s="16" t="s">
        <v>30</v>
      </c>
      <c r="C7" s="17" t="s">
        <v>34</v>
      </c>
      <c r="D7" s="18" t="s">
        <v>15</v>
      </c>
      <c r="E7" s="19"/>
      <c r="F7" s="19"/>
      <c r="G7" s="19"/>
      <c r="H7" s="19">
        <f>6047834.5492677-G6-F5-E4-F9</f>
        <v>1253495.8870266606</v>
      </c>
      <c r="I7" s="19"/>
      <c r="J7" s="20">
        <v>45658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6" t="s">
        <v>17</v>
      </c>
      <c r="B8" s="16" t="s">
        <v>20</v>
      </c>
      <c r="C8" s="17" t="s">
        <v>21</v>
      </c>
      <c r="D8" s="18" t="s">
        <v>22</v>
      </c>
      <c r="E8" s="19"/>
      <c r="F8" s="19"/>
      <c r="G8" s="19"/>
      <c r="H8" s="19"/>
      <c r="I8" s="19"/>
      <c r="J8" s="20">
        <v>44927</v>
      </c>
      <c r="K8" s="18"/>
      <c r="M8" s="6" t="s">
        <v>29</v>
      </c>
      <c r="N8" s="5">
        <f>SUMIF($A$5:$A55,$M8,E$5:E55)</f>
        <v>0</v>
      </c>
      <c r="O8" s="5">
        <f>SUMIF($A$5:$A55,$M8,F$5:F55)</f>
        <v>1578162.2166703115</v>
      </c>
      <c r="P8" s="5">
        <f>SUMIF($A$5:$A55,$M8,G$5:G55)</f>
        <v>1259559.21062116</v>
      </c>
      <c r="Q8" s="5">
        <f>SUMIF($A$5:$A55,$M8,H$5:H55)</f>
        <v>1253495.8870266606</v>
      </c>
    </row>
    <row r="9" spans="1:17" x14ac:dyDescent="0.3">
      <c r="A9" s="16" t="s">
        <v>17</v>
      </c>
      <c r="B9" s="16" t="s">
        <v>95</v>
      </c>
      <c r="C9" s="17" t="s">
        <v>96</v>
      </c>
      <c r="D9" s="18" t="s">
        <v>15</v>
      </c>
      <c r="E9" s="19"/>
      <c r="F9" s="19">
        <v>-10574.393200574401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97</v>
      </c>
      <c r="C10" s="17" t="s">
        <v>98</v>
      </c>
      <c r="D10" s="18" t="s">
        <v>22</v>
      </c>
      <c r="E10" s="19"/>
      <c r="F10" s="19"/>
      <c r="G10" s="19"/>
      <c r="H10" s="19"/>
      <c r="I10" s="19"/>
      <c r="J10" s="20">
        <v>45170</v>
      </c>
      <c r="K10" s="18"/>
    </row>
    <row r="11" spans="1:17" x14ac:dyDescent="0.3">
      <c r="A11" s="16" t="s">
        <v>29</v>
      </c>
      <c r="B11" s="16" t="s">
        <v>97</v>
      </c>
      <c r="C11" s="17" t="s">
        <v>99</v>
      </c>
      <c r="D11" s="18" t="s">
        <v>37</v>
      </c>
      <c r="E11" s="19"/>
      <c r="F11" s="19"/>
      <c r="G11" s="19"/>
      <c r="H11" s="19"/>
      <c r="I11" s="19"/>
      <c r="J11" s="20">
        <v>45170</v>
      </c>
      <c r="K11" s="20"/>
    </row>
    <row r="12" spans="1:17" x14ac:dyDescent="0.3">
      <c r="A12" s="16" t="s">
        <v>29</v>
      </c>
      <c r="B12" s="16" t="s">
        <v>100</v>
      </c>
      <c r="C12" s="17" t="s">
        <v>101</v>
      </c>
      <c r="D12" s="18" t="s">
        <v>37</v>
      </c>
      <c r="E12" s="19"/>
      <c r="F12" s="19"/>
      <c r="G12" s="19"/>
      <c r="H12" s="19"/>
      <c r="I12" s="19"/>
      <c r="J12" s="20">
        <v>45170</v>
      </c>
      <c r="K12" s="20"/>
    </row>
    <row r="13" spans="1:17" x14ac:dyDescent="0.3">
      <c r="A13" s="16" t="s">
        <v>29</v>
      </c>
      <c r="B13" s="16" t="s">
        <v>35</v>
      </c>
      <c r="C13" s="17" t="s">
        <v>36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38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18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1567587.8234697371</v>
      </c>
      <c r="G52" s="5">
        <f t="shared" si="1"/>
        <v>1259559.21062116</v>
      </c>
      <c r="H52" s="5">
        <f t="shared" si="1"/>
        <v>1253495.8870266606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50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92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1" t="s">
        <v>14</v>
      </c>
      <c r="D4" s="12" t="s">
        <v>15</v>
      </c>
      <c r="E4" s="13">
        <v>31983820.381549176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865549.709886731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7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27</v>
      </c>
      <c r="C8" s="17" t="s">
        <v>28</v>
      </c>
      <c r="D8" s="18"/>
      <c r="E8" s="19"/>
      <c r="F8" s="19">
        <v>865549.709886731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-32102.822212607949</v>
      </c>
      <c r="P8" s="5">
        <f>SUMIF($A$5:$A55,$M8,G$5:G55)</f>
        <v>2374864.5091261961</v>
      </c>
      <c r="Q8" s="5">
        <f>SUMIF($A$5:$A55,$M8,H$5:H55)</f>
        <v>2323623.2786068036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15</v>
      </c>
      <c r="E9" s="19"/>
      <c r="F9" s="19">
        <f>32817267.2692233-E4-F8</f>
        <v>-32102.822212607949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/>
      <c r="G10" s="19">
        <f>35192131.7783495-F9-E4-F8</f>
        <v>2374864.5091261961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7" t="s">
        <v>34</v>
      </c>
      <c r="D11" s="18" t="s">
        <v>15</v>
      </c>
      <c r="E11" s="19"/>
      <c r="F11" s="19"/>
      <c r="G11" s="19"/>
      <c r="H11" s="19">
        <f>37515755.0569563-F9-F8-E4-G10</f>
        <v>2323623.2786068036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7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7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39</v>
      </c>
      <c r="D14" s="18" t="s">
        <v>22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35</v>
      </c>
      <c r="C15" s="17" t="s">
        <v>40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833446.88767412305</v>
      </c>
      <c r="G52" s="5">
        <f t="shared" si="1"/>
        <v>2374864.5091261961</v>
      </c>
      <c r="H52" s="5">
        <f t="shared" si="1"/>
        <v>2323623.2786068036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21:D33 D35:D50 D5:D6 D9:D19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D7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F13" sqref="F13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91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51</v>
      </c>
      <c r="C4" s="11" t="s">
        <v>59</v>
      </c>
      <c r="D4" s="12" t="s">
        <v>15</v>
      </c>
      <c r="E4" s="13">
        <v>22874666.794249676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7" t="s">
        <v>19</v>
      </c>
      <c r="D5" s="18" t="s">
        <v>22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669940.82742599596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60</v>
      </c>
      <c r="C6" s="17" t="s">
        <v>49</v>
      </c>
      <c r="D6" s="18" t="s">
        <v>15</v>
      </c>
      <c r="E6" s="19"/>
      <c r="F6" s="19">
        <v>771694.98652810999</v>
      </c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17</v>
      </c>
      <c r="B7" s="16" t="s">
        <v>20</v>
      </c>
      <c r="C7" s="17" t="s">
        <v>21</v>
      </c>
      <c r="D7" s="18" t="s">
        <v>22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ht="28.8" x14ac:dyDescent="0.3">
      <c r="A8" s="16" t="s">
        <v>17</v>
      </c>
      <c r="B8" s="16" t="s">
        <v>24</v>
      </c>
      <c r="C8" s="17" t="s">
        <v>25</v>
      </c>
      <c r="D8" s="18"/>
      <c r="E8" s="19"/>
      <c r="F8" s="19"/>
      <c r="G8" s="19"/>
      <c r="H8" s="19"/>
      <c r="I8" s="19"/>
      <c r="J8" s="20">
        <v>45051</v>
      </c>
      <c r="K8" s="18"/>
      <c r="M8" s="6" t="s">
        <v>29</v>
      </c>
      <c r="N8" s="5">
        <f>SUMIF($A$5:$A55,$M8,E$5:E55)</f>
        <v>0</v>
      </c>
      <c r="O8" s="5">
        <f>SUMIF($A$5:$A55,$M8,F$5:F55)</f>
        <v>-867606.70706417237</v>
      </c>
      <c r="P8" s="5">
        <f>SUMIF($A$5:$A55,$M8,G$5:G55)</f>
        <v>311457.6122736017</v>
      </c>
      <c r="Q8" s="5">
        <f>SUMIF($A$5:$A55,$M8,H$5:H55)</f>
        <v>304017.45695000316</v>
      </c>
    </row>
    <row r="9" spans="1:17" ht="28.8" x14ac:dyDescent="0.3">
      <c r="A9" s="16" t="s">
        <v>17</v>
      </c>
      <c r="B9" s="16" t="s">
        <v>62</v>
      </c>
      <c r="C9" s="17" t="s">
        <v>63</v>
      </c>
      <c r="D9" s="18"/>
      <c r="E9" s="19"/>
      <c r="F9" s="19">
        <v>-101754.159102114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30</v>
      </c>
      <c r="C10" s="17" t="s">
        <v>31</v>
      </c>
      <c r="D10" s="18" t="s">
        <v>15</v>
      </c>
      <c r="E10" s="19"/>
      <c r="F10" s="19">
        <f>22677000.9146115-E4-F6-F9</f>
        <v>-867606.70706417237</v>
      </c>
      <c r="G10" s="19"/>
      <c r="H10" s="19"/>
      <c r="I10" s="19"/>
      <c r="J10" s="20">
        <v>45261</v>
      </c>
      <c r="K10" s="18"/>
    </row>
    <row r="11" spans="1:17" ht="28.8" x14ac:dyDescent="0.3">
      <c r="A11" s="16" t="s">
        <v>29</v>
      </c>
      <c r="B11" s="16" t="s">
        <v>32</v>
      </c>
      <c r="C11" s="17" t="s">
        <v>33</v>
      </c>
      <c r="D11" s="18"/>
      <c r="E11" s="19"/>
      <c r="F11" s="19"/>
      <c r="G11" s="19">
        <f>22988458.5268851-F10-E4-F6-F9</f>
        <v>311457.6122736017</v>
      </c>
      <c r="H11" s="19"/>
      <c r="I11" s="19"/>
      <c r="J11" s="20">
        <v>45292</v>
      </c>
      <c r="K11" s="18"/>
    </row>
    <row r="12" spans="1:17" x14ac:dyDescent="0.3">
      <c r="A12" s="16" t="s">
        <v>29</v>
      </c>
      <c r="B12" s="16" t="s">
        <v>30</v>
      </c>
      <c r="C12" s="17" t="s">
        <v>34</v>
      </c>
      <c r="D12" s="18" t="s">
        <v>15</v>
      </c>
      <c r="E12" s="19"/>
      <c r="F12" s="19"/>
      <c r="G12" s="19"/>
      <c r="H12" s="19">
        <f>23292475.9838351-F10-F9-E4-F6-G11</f>
        <v>304017.45695000316</v>
      </c>
      <c r="I12" s="19"/>
      <c r="J12" s="20">
        <v>45658</v>
      </c>
      <c r="K12" s="20"/>
    </row>
    <row r="13" spans="1:17" x14ac:dyDescent="0.3">
      <c r="A13" s="16" t="s">
        <v>29</v>
      </c>
      <c r="B13" s="16" t="s">
        <v>35</v>
      </c>
      <c r="C13" s="17" t="s">
        <v>36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7" t="s">
        <v>38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7" t="s">
        <v>39</v>
      </c>
      <c r="D15" s="18" t="s">
        <v>22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35</v>
      </c>
      <c r="C16" s="17" t="s">
        <v>40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35</v>
      </c>
      <c r="C17" s="17" t="s">
        <v>41</v>
      </c>
      <c r="D17" s="18" t="s">
        <v>22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2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-197665.87963817641</v>
      </c>
      <c r="G52" s="5">
        <f t="shared" si="1"/>
        <v>311457.6122736017</v>
      </c>
      <c r="H52" s="5">
        <f t="shared" si="1"/>
        <v>304017.45695000316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s="3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5:D7 D10:D50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D9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102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57.6" x14ac:dyDescent="0.3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3">
      <c r="A4" s="10" t="s">
        <v>12</v>
      </c>
      <c r="B4" s="10" t="s">
        <v>13</v>
      </c>
      <c r="C4" s="10" t="s">
        <v>14</v>
      </c>
      <c r="D4" s="12" t="s">
        <v>15</v>
      </c>
      <c r="E4" s="13">
        <v>4235787.9231565809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3">
      <c r="A5" s="16" t="s">
        <v>17</v>
      </c>
      <c r="B5" s="16" t="s">
        <v>18</v>
      </c>
      <c r="C5" s="16" t="s">
        <v>19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SUMIF($A$5:$A50,$M5,E$5:E50)</f>
        <v>0</v>
      </c>
      <c r="O5" s="5">
        <f>SUMIF($A$5:$A50,$M5,F$5:F50)</f>
        <v>-44940.749026119192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17</v>
      </c>
      <c r="B6" s="16" t="s">
        <v>20</v>
      </c>
      <c r="C6" s="16" t="s">
        <v>21</v>
      </c>
      <c r="D6" s="18" t="s">
        <v>22</v>
      </c>
      <c r="E6" s="19"/>
      <c r="F6" s="19"/>
      <c r="G6" s="19"/>
      <c r="H6" s="19"/>
      <c r="I6" s="19"/>
      <c r="J6" s="20">
        <v>44927</v>
      </c>
      <c r="K6" s="18"/>
      <c r="M6" s="6" t="s">
        <v>23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ht="28.8" x14ac:dyDescent="0.3">
      <c r="A7" s="16" t="s">
        <v>17</v>
      </c>
      <c r="B7" s="16" t="s">
        <v>24</v>
      </c>
      <c r="C7" s="17" t="s">
        <v>25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6" t="s">
        <v>17</v>
      </c>
      <c r="B8" s="16" t="s">
        <v>62</v>
      </c>
      <c r="C8" s="16" t="s">
        <v>63</v>
      </c>
      <c r="D8" s="18"/>
      <c r="E8" s="19"/>
      <c r="F8" s="19">
        <v>-44940.749026119192</v>
      </c>
      <c r="G8" s="19"/>
      <c r="H8" s="19"/>
      <c r="I8" s="19"/>
      <c r="J8" s="20">
        <v>45138</v>
      </c>
      <c r="K8" s="18"/>
      <c r="M8" s="6" t="s">
        <v>29</v>
      </c>
      <c r="N8" s="5">
        <f>SUMIF($A$5:$A55,$M8,E$5:E55)</f>
        <v>0</v>
      </c>
      <c r="O8" s="5">
        <f>SUMIF($A$5:$A55,$M8,F$5:F55)</f>
        <v>-79596.140165081772</v>
      </c>
      <c r="P8" s="5">
        <f>SUMIF($A$5:$A55,$M8,G$5:G55)</f>
        <v>132210.56484682061</v>
      </c>
      <c r="Q8" s="5">
        <f>SUMIF($A$5:$A55,$M8,H$5:H55)</f>
        <v>127285.85953091976</v>
      </c>
    </row>
    <row r="9" spans="1:17" x14ac:dyDescent="0.3">
      <c r="A9" s="16" t="s">
        <v>29</v>
      </c>
      <c r="B9" s="16" t="s">
        <v>30</v>
      </c>
      <c r="C9" s="16" t="s">
        <v>31</v>
      </c>
      <c r="D9" s="18" t="s">
        <v>15</v>
      </c>
      <c r="E9" s="19"/>
      <c r="F9" s="19">
        <f>4111251.03396538-E4-F8</f>
        <v>-79596.140165081772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32</v>
      </c>
      <c r="C10" s="16" t="s">
        <v>33</v>
      </c>
      <c r="D10" s="18" t="s">
        <v>15</v>
      </c>
      <c r="E10" s="19"/>
      <c r="F10" s="19"/>
      <c r="G10" s="19">
        <f>4243461.5988122-F9-E4-F8</f>
        <v>132210.56484682061</v>
      </c>
      <c r="H10" s="19"/>
      <c r="I10" s="19"/>
      <c r="J10" s="20">
        <v>45292</v>
      </c>
      <c r="K10" s="18"/>
    </row>
    <row r="11" spans="1:17" x14ac:dyDescent="0.3">
      <c r="A11" s="16" t="s">
        <v>29</v>
      </c>
      <c r="B11" s="16" t="s">
        <v>30</v>
      </c>
      <c r="C11" s="16" t="s">
        <v>34</v>
      </c>
      <c r="D11" s="18" t="s">
        <v>15</v>
      </c>
      <c r="E11" s="19"/>
      <c r="F11" s="19"/>
      <c r="G11" s="19"/>
      <c r="H11" s="19">
        <f>4370747.45834312-F9-F8-E4-G10</f>
        <v>127285.85953091976</v>
      </c>
      <c r="I11" s="19"/>
      <c r="J11" s="20">
        <v>45658</v>
      </c>
      <c r="K11" s="20"/>
    </row>
    <row r="12" spans="1:17" x14ac:dyDescent="0.3">
      <c r="A12" s="16" t="s">
        <v>29</v>
      </c>
      <c r="B12" s="16" t="s">
        <v>35</v>
      </c>
      <c r="C12" s="16" t="s">
        <v>36</v>
      </c>
      <c r="D12" s="18" t="s">
        <v>22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35</v>
      </c>
      <c r="C13" s="16" t="s">
        <v>38</v>
      </c>
      <c r="D13" s="18" t="s">
        <v>22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35</v>
      </c>
      <c r="C14" s="16" t="s">
        <v>39</v>
      </c>
      <c r="D14" s="18" t="s">
        <v>22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35</v>
      </c>
      <c r="C15" s="16" t="s">
        <v>40</v>
      </c>
      <c r="D15" s="18" t="s">
        <v>22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35</v>
      </c>
      <c r="C16" s="16" t="s">
        <v>41</v>
      </c>
      <c r="D16" s="18" t="s">
        <v>22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 x14ac:dyDescent="0.3">
      <c r="D52" s="23" t="s">
        <v>43</v>
      </c>
      <c r="E52" s="5">
        <f>SUM(E5:E50)</f>
        <v>0</v>
      </c>
      <c r="F52" s="5">
        <f t="shared" ref="F52:H52" si="1">SUM(F5:F50)</f>
        <v>-124536.88919120096</v>
      </c>
      <c r="G52" s="5">
        <f t="shared" si="1"/>
        <v>132210.56484682061</v>
      </c>
      <c r="H52" s="5">
        <f t="shared" si="1"/>
        <v>127285.85953091976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t="s">
        <v>44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D28:D50 D5:D6 D9:D26">
      <formula1>"Rev Req't,Surcharge,Credit"</formula1>
    </dataValidation>
    <dataValidation type="list" allowBlank="1" showInputMessage="1" showErrorMessage="1" sqref="A4">
      <formula1>#REF!</formula1>
    </dataValidation>
    <dataValidation type="list" allowBlank="1" showInputMessage="1" showErrorMessage="1" sqref="A5:A50">
      <formula1>$M$5:$M$9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'C:\Users\msingh\AppData\Local\Temp\Temp1_Feb.1 - Q1 Affordability Bill Tracker.zip\[Bakersfield Rates Bill Calculator_2021 GRC.xlsx]Input'!#REF!</xm:f>
          </x14:formula1>
          <xm:sqref>D8</xm:sqref>
        </x14:dataValidation>
        <x14:dataValidation type="list" allowBlank="1" showInputMessage="1" showErrorMessage="1">
          <x14:formula1>
            <xm:f>'F:\Rates\COMPLIANCE REQUIREMENTS\02 Feb.1 - Q4 Affordability Bill Tracker - MAIN\2023 Q1 Feb.1\Internal_do not send\[Bear Gulch Rates Bill Calculator_2021 GRC.xlsx]Input'!#REF!</xm:f>
          </x14:formula1>
          <xm:sqref>D27 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BKD</vt:lpstr>
      <vt:lpstr>BAR</vt:lpstr>
      <vt:lpstr>BG</vt:lpstr>
      <vt:lpstr>CH</vt:lpstr>
      <vt:lpstr>DIX</vt:lpstr>
      <vt:lpstr>DOM</vt:lpstr>
      <vt:lpstr>ELA</vt:lpstr>
      <vt:lpstr>HR</vt:lpstr>
      <vt:lpstr>KRV</vt:lpstr>
      <vt:lpstr>LIV</vt:lpstr>
      <vt:lpstr>LAS</vt:lpstr>
      <vt:lpstr>LAR_AV</vt:lpstr>
      <vt:lpstr>LAR_PVP</vt:lpstr>
      <vt:lpstr>MRL</vt:lpstr>
      <vt:lpstr>ORO</vt:lpstr>
      <vt:lpstr>SVR</vt:lpstr>
      <vt:lpstr>SEL</vt:lpstr>
      <vt:lpstr>STK</vt:lpstr>
      <vt:lpstr>TRV</vt:lpstr>
      <vt:lpstr>VIS</vt:lpstr>
      <vt:lpstr>WLK</vt:lpstr>
      <vt:lpstr>WIL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2023-08-11T21:49:40Z</dcterms:created>
  <dcterms:modified xsi:type="dcterms:W3CDTF">2023-08-11T21:58:28Z</dcterms:modified>
</cp:coreProperties>
</file>